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ФЕР'!$A$1:$L$107</definedName>
  </definedNames>
  <calcPr calcId="145621"/>
</workbook>
</file>

<file path=xl/calcChain.xml><?xml version="1.0" encoding="utf-8"?>
<calcChain xmlns="http://schemas.openxmlformats.org/spreadsheetml/2006/main">
  <c r="I105" i="5" l="1"/>
  <c r="I102" i="5"/>
  <c r="D105" i="5"/>
  <c r="D102" i="5"/>
  <c r="I32" i="5"/>
  <c r="I31" i="5"/>
  <c r="G31" i="5" s="1"/>
  <c r="I30" i="5"/>
  <c r="I29" i="5"/>
  <c r="I28" i="5"/>
  <c r="I27" i="5"/>
  <c r="I26" i="5"/>
  <c r="A94" i="5"/>
  <c r="A90" i="5"/>
  <c r="L88" i="5"/>
  <c r="Q88" i="5" s="1"/>
  <c r="Z88" i="5"/>
  <c r="Y88" i="5"/>
  <c r="W88" i="5"/>
  <c r="H86" i="5"/>
  <c r="L87" i="5"/>
  <c r="G87" i="5"/>
  <c r="E87" i="5"/>
  <c r="J86" i="5"/>
  <c r="E86" i="5"/>
  <c r="J85" i="5"/>
  <c r="E85" i="5"/>
  <c r="K84" i="5"/>
  <c r="J84" i="5"/>
  <c r="R84" i="5"/>
  <c r="H84" i="5"/>
  <c r="G84" i="5"/>
  <c r="F84" i="5"/>
  <c r="K83" i="5"/>
  <c r="J83" i="5"/>
  <c r="H83" i="5"/>
  <c r="G83" i="5"/>
  <c r="F83" i="5"/>
  <c r="K82" i="5"/>
  <c r="J82" i="5"/>
  <c r="H82" i="5"/>
  <c r="R82" i="5" s="1"/>
  <c r="G82" i="5"/>
  <c r="F82" i="5"/>
  <c r="C81" i="5"/>
  <c r="V80" i="5"/>
  <c r="K86" i="5" s="1"/>
  <c r="T80" i="5"/>
  <c r="K85" i="5" s="1"/>
  <c r="U80" i="5"/>
  <c r="S80" i="5"/>
  <c r="H85" i="5" s="1"/>
  <c r="F80" i="5"/>
  <c r="E80" i="5"/>
  <c r="D80" i="5"/>
  <c r="I80" i="5"/>
  <c r="C80" i="5"/>
  <c r="L79" i="5"/>
  <c r="Q79" i="5" s="1"/>
  <c r="Z79" i="5"/>
  <c r="Y79" i="5"/>
  <c r="W79" i="5"/>
  <c r="H77" i="5"/>
  <c r="L78" i="5"/>
  <c r="G78" i="5"/>
  <c r="E78" i="5"/>
  <c r="J77" i="5"/>
  <c r="E77" i="5"/>
  <c r="J76" i="5"/>
  <c r="E76" i="5"/>
  <c r="K75" i="5"/>
  <c r="J75" i="5"/>
  <c r="R75" i="5"/>
  <c r="H75" i="5"/>
  <c r="G75" i="5"/>
  <c r="F75" i="5"/>
  <c r="K74" i="5"/>
  <c r="J74" i="5"/>
  <c r="H74" i="5"/>
  <c r="G74" i="5"/>
  <c r="F74" i="5"/>
  <c r="K73" i="5"/>
  <c r="J79" i="5" s="1"/>
  <c r="P79" i="5" s="1"/>
  <c r="J73" i="5"/>
  <c r="H73" i="5"/>
  <c r="R73" i="5" s="1"/>
  <c r="G73" i="5"/>
  <c r="F73" i="5"/>
  <c r="C72" i="5"/>
  <c r="V71" i="5"/>
  <c r="K77" i="5" s="1"/>
  <c r="T71" i="5"/>
  <c r="K76" i="5" s="1"/>
  <c r="U71" i="5"/>
  <c r="S71" i="5"/>
  <c r="H76" i="5" s="1"/>
  <c r="F71" i="5"/>
  <c r="E71" i="5"/>
  <c r="D71" i="5"/>
  <c r="I71" i="5"/>
  <c r="C71" i="5"/>
  <c r="L70" i="5"/>
  <c r="Q70" i="5" s="1"/>
  <c r="Z70" i="5"/>
  <c r="Y70" i="5"/>
  <c r="W70" i="5"/>
  <c r="L69" i="5"/>
  <c r="G69" i="5"/>
  <c r="E69" i="5"/>
  <c r="J68" i="5"/>
  <c r="E68" i="5"/>
  <c r="J67" i="5"/>
  <c r="E67" i="5"/>
  <c r="K66" i="5"/>
  <c r="J66" i="5"/>
  <c r="R66" i="5"/>
  <c r="H66" i="5"/>
  <c r="G66" i="5"/>
  <c r="F66" i="5"/>
  <c r="K65" i="5"/>
  <c r="J65" i="5"/>
  <c r="H65" i="5"/>
  <c r="G65" i="5"/>
  <c r="F65" i="5"/>
  <c r="K64" i="5"/>
  <c r="J64" i="5"/>
  <c r="H64" i="5"/>
  <c r="R64" i="5" s="1"/>
  <c r="G64" i="5"/>
  <c r="F64" i="5"/>
  <c r="C63" i="5"/>
  <c r="V62" i="5"/>
  <c r="K68" i="5" s="1"/>
  <c r="T62" i="5"/>
  <c r="K67" i="5" s="1"/>
  <c r="U62" i="5"/>
  <c r="H68" i="5" s="1"/>
  <c r="S62" i="5"/>
  <c r="H67" i="5" s="1"/>
  <c r="F62" i="5"/>
  <c r="E62" i="5"/>
  <c r="D62" i="5"/>
  <c r="I62" i="5"/>
  <c r="C62" i="5"/>
  <c r="L61" i="5"/>
  <c r="Q61" i="5" s="1"/>
  <c r="Z61" i="5"/>
  <c r="Y61" i="5"/>
  <c r="W61" i="5"/>
  <c r="L60" i="5"/>
  <c r="G60" i="5"/>
  <c r="E60" i="5"/>
  <c r="J59" i="5"/>
  <c r="E59" i="5"/>
  <c r="J58" i="5"/>
  <c r="E58" i="5"/>
  <c r="K57" i="5"/>
  <c r="J57" i="5"/>
  <c r="R57" i="5"/>
  <c r="H57" i="5"/>
  <c r="G57" i="5"/>
  <c r="F57" i="5"/>
  <c r="K56" i="5"/>
  <c r="J56" i="5"/>
  <c r="H56" i="5"/>
  <c r="G56" i="5"/>
  <c r="F56" i="5"/>
  <c r="K55" i="5"/>
  <c r="J55" i="5"/>
  <c r="H55" i="5"/>
  <c r="R55" i="5" s="1"/>
  <c r="G55" i="5"/>
  <c r="F55" i="5"/>
  <c r="C54" i="5"/>
  <c r="V53" i="5"/>
  <c r="K59" i="5" s="1"/>
  <c r="T53" i="5"/>
  <c r="K58" i="5" s="1"/>
  <c r="U53" i="5"/>
  <c r="H59" i="5" s="1"/>
  <c r="S53" i="5"/>
  <c r="H58" i="5" s="1"/>
  <c r="F53" i="5"/>
  <c r="E53" i="5"/>
  <c r="D53" i="5"/>
  <c r="I53" i="5"/>
  <c r="C53" i="5"/>
  <c r="L52" i="5"/>
  <c r="Q52" i="5" s="1"/>
  <c r="Z52" i="5"/>
  <c r="G30" i="5" s="1"/>
  <c r="Y52" i="5"/>
  <c r="G29" i="5" s="1"/>
  <c r="W52" i="5"/>
  <c r="G27" i="5" s="1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47" i="5"/>
  <c r="H47" i="5"/>
  <c r="G47" i="5"/>
  <c r="F47" i="5"/>
  <c r="K46" i="5"/>
  <c r="J52" i="5" s="1"/>
  <c r="P52" i="5" s="1"/>
  <c r="J46" i="5"/>
  <c r="R46" i="5"/>
  <c r="H46" i="5"/>
  <c r="G46" i="5"/>
  <c r="F46" i="5"/>
  <c r="V45" i="5"/>
  <c r="K50" i="5" s="1"/>
  <c r="T45" i="5"/>
  <c r="K49" i="5" s="1"/>
  <c r="U45" i="5"/>
  <c r="H50" i="5" s="1"/>
  <c r="S45" i="5"/>
  <c r="H49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X52" i="5" l="1"/>
  <c r="J61" i="5"/>
  <c r="P61" i="5" s="1"/>
  <c r="J88" i="5"/>
  <c r="P88" i="5" s="1"/>
  <c r="G32" i="5"/>
  <c r="L94" i="5"/>
  <c r="L90" i="5"/>
  <c r="J70" i="5"/>
  <c r="P70" i="5" s="1"/>
  <c r="J94" i="5" s="1"/>
  <c r="G52" i="5"/>
  <c r="O52" i="5" s="1"/>
  <c r="G61" i="5"/>
  <c r="O61" i="5" s="1"/>
  <c r="G70" i="5"/>
  <c r="O70" i="5" s="1"/>
  <c r="G79" i="5"/>
  <c r="O79" i="5" s="1"/>
  <c r="G88" i="5"/>
  <c r="O88" i="5" s="1"/>
  <c r="X61" i="5"/>
  <c r="X70" i="5"/>
  <c r="X79" i="5"/>
  <c r="X8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B38" i="3" s="1"/>
  <c r="DA38" i="3"/>
  <c r="DC38" i="3"/>
  <c r="A39" i="3"/>
  <c r="CY39" i="3"/>
  <c r="CZ39" i="3"/>
  <c r="DB39" i="3" s="1"/>
  <c r="DA39" i="3"/>
  <c r="DC39" i="3"/>
  <c r="A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B42" i="3" s="1"/>
  <c r="DA42" i="3"/>
  <c r="DC42" i="3"/>
  <c r="A43" i="3"/>
  <c r="CY43" i="3"/>
  <c r="CZ43" i="3"/>
  <c r="DB43" i="3" s="1"/>
  <c r="DA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B46" i="3" s="1"/>
  <c r="DA46" i="3"/>
  <c r="DC46" i="3"/>
  <c r="A47" i="3"/>
  <c r="CY47" i="3"/>
  <c r="CZ47" i="3"/>
  <c r="DB47" i="3" s="1"/>
  <c r="DA47" i="3"/>
  <c r="DC47" i="3"/>
  <c r="A48" i="3"/>
  <c r="CY48" i="3"/>
  <c r="CZ48" i="3"/>
  <c r="DA48" i="3"/>
  <c r="DB48" i="3"/>
  <c r="DC48" i="3"/>
  <c r="A49" i="3"/>
  <c r="CY49" i="3"/>
  <c r="CZ49" i="3"/>
  <c r="DA49" i="3"/>
  <c r="DB49" i="3"/>
  <c r="DC49" i="3"/>
  <c r="A50" i="3"/>
  <c r="CY50" i="3"/>
  <c r="CZ50" i="3"/>
  <c r="DB50" i="3" s="1"/>
  <c r="DA50" i="3"/>
  <c r="DC50" i="3"/>
  <c r="A51" i="3"/>
  <c r="CY51" i="3"/>
  <c r="CZ51" i="3"/>
  <c r="DB51" i="3" s="1"/>
  <c r="DA51" i="3"/>
  <c r="DC51" i="3"/>
  <c r="A52" i="3"/>
  <c r="CY52" i="3"/>
  <c r="CZ52" i="3"/>
  <c r="DA52" i="3"/>
  <c r="DB52" i="3"/>
  <c r="DC52" i="3"/>
  <c r="A53" i="3"/>
  <c r="CY53" i="3"/>
  <c r="CZ53" i="3"/>
  <c r="DA53" i="3"/>
  <c r="DB53" i="3"/>
  <c r="DC53" i="3"/>
  <c r="A54" i="3"/>
  <c r="CY54" i="3"/>
  <c r="CZ54" i="3"/>
  <c r="DB54" i="3" s="1"/>
  <c r="DA54" i="3"/>
  <c r="DC54" i="3"/>
  <c r="A55" i="3"/>
  <c r="CY55" i="3"/>
  <c r="CZ55" i="3"/>
  <c r="DB55" i="3" s="1"/>
  <c r="DA55" i="3"/>
  <c r="DC55" i="3"/>
  <c r="A56" i="3"/>
  <c r="CY56" i="3"/>
  <c r="CZ56" i="3"/>
  <c r="DA56" i="3"/>
  <c r="DB56" i="3"/>
  <c r="DC56" i="3"/>
  <c r="A57" i="3"/>
  <c r="CY57" i="3"/>
  <c r="CZ57" i="3"/>
  <c r="DA57" i="3"/>
  <c r="DB57" i="3"/>
  <c r="DC57" i="3"/>
  <c r="A58" i="3"/>
  <c r="CY58" i="3"/>
  <c r="CZ58" i="3"/>
  <c r="DB58" i="3" s="1"/>
  <c r="DA58" i="3"/>
  <c r="DC58" i="3"/>
  <c r="A59" i="3"/>
  <c r="CY59" i="3"/>
  <c r="CZ59" i="3"/>
  <c r="DB59" i="3" s="1"/>
  <c r="DA59" i="3"/>
  <c r="DC59" i="3"/>
  <c r="A60" i="3"/>
  <c r="CY60" i="3"/>
  <c r="CZ60" i="3"/>
  <c r="DA60" i="3"/>
  <c r="DB60" i="3"/>
  <c r="DC60" i="3"/>
  <c r="A61" i="3"/>
  <c r="CY61" i="3"/>
  <c r="CZ61" i="3"/>
  <c r="DA61" i="3"/>
  <c r="DB61" i="3"/>
  <c r="DC6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CQ28" i="1" s="1"/>
  <c r="P28" i="1" s="1"/>
  <c r="AE28" i="1"/>
  <c r="AD28" i="1" s="1"/>
  <c r="AF28" i="1"/>
  <c r="AG28" i="1"/>
  <c r="CU28" i="1" s="1"/>
  <c r="T28" i="1" s="1"/>
  <c r="AH28" i="1"/>
  <c r="AI28" i="1"/>
  <c r="AJ28" i="1"/>
  <c r="CR28" i="1"/>
  <c r="Q28" i="1" s="1"/>
  <c r="CS28" i="1"/>
  <c r="R28" i="1" s="1"/>
  <c r="CT28" i="1"/>
  <c r="S28" i="1" s="1"/>
  <c r="CV28" i="1"/>
  <c r="U28" i="1" s="1"/>
  <c r="CW28" i="1"/>
  <c r="V28" i="1" s="1"/>
  <c r="CX28" i="1"/>
  <c r="W28" i="1" s="1"/>
  <c r="FR28" i="1"/>
  <c r="GL28" i="1"/>
  <c r="GN28" i="1"/>
  <c r="GP28" i="1"/>
  <c r="GV28" i="1"/>
  <c r="GX28" i="1"/>
  <c r="HC28" i="1"/>
  <c r="C29" i="1"/>
  <c r="D29" i="1"/>
  <c r="I29" i="1"/>
  <c r="CX20" i="3" s="1"/>
  <c r="K29" i="1"/>
  <c r="AC29" i="1"/>
  <c r="CQ29" i="1" s="1"/>
  <c r="P29" i="1" s="1"/>
  <c r="AE29" i="1"/>
  <c r="AD29" i="1" s="1"/>
  <c r="AF29" i="1"/>
  <c r="AG29" i="1"/>
  <c r="CU29" i="1" s="1"/>
  <c r="AH29" i="1"/>
  <c r="AI29" i="1"/>
  <c r="AJ29" i="1"/>
  <c r="CR29" i="1"/>
  <c r="Q29" i="1" s="1"/>
  <c r="CS29" i="1"/>
  <c r="R29" i="1" s="1"/>
  <c r="CT29" i="1"/>
  <c r="S29" i="1" s="1"/>
  <c r="CV29" i="1"/>
  <c r="U29" i="1" s="1"/>
  <c r="CW29" i="1"/>
  <c r="V29" i="1" s="1"/>
  <c r="CX29" i="1"/>
  <c r="W29" i="1" s="1"/>
  <c r="FR29" i="1"/>
  <c r="GL29" i="1"/>
  <c r="GN29" i="1"/>
  <c r="GP29" i="1"/>
  <c r="GV29" i="1"/>
  <c r="GX29" i="1"/>
  <c r="HC29" i="1"/>
  <c r="C30" i="1"/>
  <c r="D30" i="1"/>
  <c r="I30" i="1"/>
  <c r="CX29" i="3" s="1"/>
  <c r="K30" i="1"/>
  <c r="AC30" i="1"/>
  <c r="CQ30" i="1" s="1"/>
  <c r="P30" i="1" s="1"/>
  <c r="AE30" i="1"/>
  <c r="AD30" i="1" s="1"/>
  <c r="AF30" i="1"/>
  <c r="AG30" i="1"/>
  <c r="CU30" i="1" s="1"/>
  <c r="AH30" i="1"/>
  <c r="AI30" i="1"/>
  <c r="AJ30" i="1"/>
  <c r="CR30" i="1"/>
  <c r="Q30" i="1" s="1"/>
  <c r="CS30" i="1"/>
  <c r="R30" i="1" s="1"/>
  <c r="CT30" i="1"/>
  <c r="S30" i="1" s="1"/>
  <c r="CV30" i="1"/>
  <c r="U30" i="1" s="1"/>
  <c r="CW30" i="1"/>
  <c r="V30" i="1" s="1"/>
  <c r="CX30" i="1"/>
  <c r="W30" i="1" s="1"/>
  <c r="FR30" i="1"/>
  <c r="GL30" i="1"/>
  <c r="GN30" i="1"/>
  <c r="GP30" i="1"/>
  <c r="GV30" i="1"/>
  <c r="GX30" i="1"/>
  <c r="HC30" i="1"/>
  <c r="C31" i="1"/>
  <c r="D31" i="1"/>
  <c r="I31" i="1"/>
  <c r="CX41" i="3" s="1"/>
  <c r="K31" i="1"/>
  <c r="AC31" i="1"/>
  <c r="CQ31" i="1" s="1"/>
  <c r="P31" i="1" s="1"/>
  <c r="AD31" i="1"/>
  <c r="CR31" i="1" s="1"/>
  <c r="Q31" i="1" s="1"/>
  <c r="AE31" i="1"/>
  <c r="CS31" i="1" s="1"/>
  <c r="R31" i="1" s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T31" i="1"/>
  <c r="S31" i="1" s="1"/>
  <c r="CX31" i="1"/>
  <c r="W31" i="1" s="1"/>
  <c r="FR31" i="1"/>
  <c r="GL31" i="1"/>
  <c r="GN31" i="1"/>
  <c r="GP31" i="1"/>
  <c r="GV31" i="1"/>
  <c r="HC31" i="1" s="1"/>
  <c r="GX31" i="1" s="1"/>
  <c r="C32" i="1"/>
  <c r="D32" i="1"/>
  <c r="I32" i="1"/>
  <c r="CX53" i="3" s="1"/>
  <c r="K32" i="1"/>
  <c r="AC32" i="1"/>
  <c r="CQ32" i="1" s="1"/>
  <c r="P32" i="1" s="1"/>
  <c r="AD32" i="1"/>
  <c r="CR32" i="1" s="1"/>
  <c r="Q32" i="1" s="1"/>
  <c r="AE32" i="1"/>
  <c r="AF32" i="1"/>
  <c r="AG32" i="1"/>
  <c r="CU32" i="1" s="1"/>
  <c r="T32" i="1" s="1"/>
  <c r="AH32" i="1"/>
  <c r="CV32" i="1" s="1"/>
  <c r="U32" i="1" s="1"/>
  <c r="AI32" i="1"/>
  <c r="AJ32" i="1"/>
  <c r="CS32" i="1"/>
  <c r="R32" i="1" s="1"/>
  <c r="CT32" i="1"/>
  <c r="S32" i="1" s="1"/>
  <c r="CW32" i="1"/>
  <c r="V32" i="1" s="1"/>
  <c r="CX32" i="1"/>
  <c r="W32" i="1" s="1"/>
  <c r="FR32" i="1"/>
  <c r="GL32" i="1"/>
  <c r="GN32" i="1"/>
  <c r="GP32" i="1"/>
  <c r="GV32" i="1"/>
  <c r="HC32" i="1" s="1"/>
  <c r="GX32" i="1" s="1"/>
  <c r="B34" i="1"/>
  <c r="B26" i="1" s="1"/>
  <c r="C34" i="1"/>
  <c r="C26" i="1" s="1"/>
  <c r="D34" i="1"/>
  <c r="D26" i="1" s="1"/>
  <c r="F34" i="1"/>
  <c r="F26" i="1" s="1"/>
  <c r="G34" i="1"/>
  <c r="G26" i="1" s="1"/>
  <c r="BX34" i="1"/>
  <c r="BX26" i="1" s="1"/>
  <c r="BY34" i="1"/>
  <c r="CI34" i="1" s="1"/>
  <c r="BZ34" i="1"/>
  <c r="BZ26" i="1" s="1"/>
  <c r="CB34" i="1"/>
  <c r="AS34" i="1" s="1"/>
  <c r="CD34" i="1"/>
  <c r="CD26" i="1" s="1"/>
  <c r="CG34" i="1"/>
  <c r="CG26" i="1" s="1"/>
  <c r="CK34" i="1"/>
  <c r="CK26" i="1" s="1"/>
  <c r="CL34" i="1"/>
  <c r="CL26" i="1" s="1"/>
  <c r="CM34" i="1"/>
  <c r="CM26" i="1" s="1"/>
  <c r="B64" i="1"/>
  <c r="B22" i="1" s="1"/>
  <c r="C64" i="1"/>
  <c r="C22" i="1" s="1"/>
  <c r="D64" i="1"/>
  <c r="D22" i="1" s="1"/>
  <c r="F64" i="1"/>
  <c r="F22" i="1" s="1"/>
  <c r="G64" i="1"/>
  <c r="G22" i="1" s="1"/>
  <c r="B94" i="1"/>
  <c r="B18" i="1" s="1"/>
  <c r="C94" i="1"/>
  <c r="C18" i="1" s="1"/>
  <c r="D94" i="1"/>
  <c r="D18" i="1" s="1"/>
  <c r="F94" i="1"/>
  <c r="F18" i="1" s="1"/>
  <c r="G94" i="1"/>
  <c r="G18" i="1" s="1"/>
  <c r="G28" i="5" l="1"/>
  <c r="G94" i="5"/>
  <c r="G90" i="5"/>
  <c r="G26" i="5"/>
  <c r="J90" i="5"/>
  <c r="AS26" i="1"/>
  <c r="F51" i="1"/>
  <c r="AS64" i="1"/>
  <c r="CY32" i="1"/>
  <c r="X32" i="1" s="1"/>
  <c r="CZ32" i="1"/>
  <c r="Y32" i="1" s="1"/>
  <c r="CY31" i="1"/>
  <c r="X31" i="1" s="1"/>
  <c r="CZ31" i="1"/>
  <c r="Y31" i="1" s="1"/>
  <c r="AC34" i="1"/>
  <c r="CP31" i="1"/>
  <c r="O31" i="1" s="1"/>
  <c r="CP30" i="1"/>
  <c r="O30" i="1" s="1"/>
  <c r="CP29" i="1"/>
  <c r="O29" i="1" s="1"/>
  <c r="AJ34" i="1"/>
  <c r="AE34" i="1"/>
  <c r="CP28" i="1"/>
  <c r="O28" i="1" s="1"/>
  <c r="AI34" i="1"/>
  <c r="AD34" i="1"/>
  <c r="CP32" i="1"/>
  <c r="O32" i="1" s="1"/>
  <c r="CI26" i="1"/>
  <c r="AZ34" i="1"/>
  <c r="CJ34" i="1"/>
  <c r="AH34" i="1"/>
  <c r="CY30" i="1"/>
  <c r="X30" i="1" s="1"/>
  <c r="CZ30" i="1"/>
  <c r="Y30" i="1" s="1"/>
  <c r="CY29" i="1"/>
  <c r="X29" i="1" s="1"/>
  <c r="CZ29" i="1"/>
  <c r="Y29" i="1" s="1"/>
  <c r="CY28" i="1"/>
  <c r="X28" i="1" s="1"/>
  <c r="CZ28" i="1"/>
  <c r="Y28" i="1" s="1"/>
  <c r="AL34" i="1" s="1"/>
  <c r="AF34" i="1"/>
  <c r="BB34" i="1"/>
  <c r="AX34" i="1"/>
  <c r="AP34" i="1"/>
  <c r="CB26" i="1"/>
  <c r="CX61" i="3"/>
  <c r="CX57" i="3"/>
  <c r="CX49" i="3"/>
  <c r="CX45" i="3"/>
  <c r="CX37" i="3"/>
  <c r="CX33" i="3"/>
  <c r="CX25" i="3"/>
  <c r="AO34" i="1"/>
  <c r="AB32" i="1"/>
  <c r="AB31" i="1"/>
  <c r="T30" i="1"/>
  <c r="AB30" i="1"/>
  <c r="T29" i="1"/>
  <c r="AB29" i="1"/>
  <c r="AB28" i="1"/>
  <c r="BY26" i="1"/>
  <c r="CX16" i="3"/>
  <c r="BD34" i="1"/>
  <c r="CX55" i="3"/>
  <c r="CX59" i="3"/>
  <c r="CX54" i="3"/>
  <c r="CX58" i="3"/>
  <c r="BC34" i="1"/>
  <c r="AU34" i="1"/>
  <c r="AQ34" i="1"/>
  <c r="CX43" i="3"/>
  <c r="CX47" i="3"/>
  <c r="CX51" i="3"/>
  <c r="CX42" i="3"/>
  <c r="CX46" i="3"/>
  <c r="CX50" i="3"/>
  <c r="CX31" i="3"/>
  <c r="CX35" i="3"/>
  <c r="CX39" i="3"/>
  <c r="CX30" i="3"/>
  <c r="CX34" i="3"/>
  <c r="CX38" i="3"/>
  <c r="CX15" i="3"/>
  <c r="CX19" i="3"/>
  <c r="CX23" i="3"/>
  <c r="CX27" i="3"/>
  <c r="CX18" i="3"/>
  <c r="CX22" i="3"/>
  <c r="CX26" i="3"/>
  <c r="CX17" i="3"/>
  <c r="CX21" i="3"/>
  <c r="CX60" i="3"/>
  <c r="CX56" i="3"/>
  <c r="CX52" i="3"/>
  <c r="CX48" i="3"/>
  <c r="CX44" i="3"/>
  <c r="CX40" i="3"/>
  <c r="CX36" i="3"/>
  <c r="CX32" i="3"/>
  <c r="CX28" i="3"/>
  <c r="CX24" i="3"/>
  <c r="F38" i="1" l="1"/>
  <c r="AO64" i="1"/>
  <c r="AO26" i="1"/>
  <c r="AF26" i="1"/>
  <c r="S34" i="1"/>
  <c r="BA34" i="1"/>
  <c r="CJ26" i="1"/>
  <c r="AD26" i="1"/>
  <c r="Q34" i="1"/>
  <c r="W34" i="1"/>
  <c r="AJ26" i="1"/>
  <c r="CH34" i="1"/>
  <c r="P34" i="1"/>
  <c r="CE34" i="1"/>
  <c r="CF34" i="1"/>
  <c r="AC26" i="1"/>
  <c r="AU26" i="1"/>
  <c r="F53" i="1"/>
  <c r="AU64" i="1"/>
  <c r="AP26" i="1"/>
  <c r="F43" i="1"/>
  <c r="AP64" i="1"/>
  <c r="AL26" i="1"/>
  <c r="Y34" i="1"/>
  <c r="AZ26" i="1"/>
  <c r="F45" i="1"/>
  <c r="AZ64" i="1"/>
  <c r="AI26" i="1"/>
  <c r="V34" i="1"/>
  <c r="GM29" i="1"/>
  <c r="GO29" i="1"/>
  <c r="AS22" i="1"/>
  <c r="AS94" i="1"/>
  <c r="F81" i="1"/>
  <c r="E16" i="2" s="1"/>
  <c r="BC26" i="1"/>
  <c r="F50" i="1"/>
  <c r="BC64" i="1"/>
  <c r="BD26" i="1"/>
  <c r="F59" i="1"/>
  <c r="BD64" i="1"/>
  <c r="AX26" i="1"/>
  <c r="AX64" i="1"/>
  <c r="F41" i="1"/>
  <c r="AK34" i="1"/>
  <c r="GM28" i="1"/>
  <c r="GO28" i="1"/>
  <c r="AB34" i="1"/>
  <c r="GM30" i="1"/>
  <c r="GO30" i="1"/>
  <c r="AQ26" i="1"/>
  <c r="F44" i="1"/>
  <c r="AQ64" i="1"/>
  <c r="AG34" i="1"/>
  <c r="BB26" i="1"/>
  <c r="F47" i="1"/>
  <c r="BB64" i="1"/>
  <c r="AH26" i="1"/>
  <c r="U34" i="1"/>
  <c r="GM32" i="1"/>
  <c r="GO32" i="1"/>
  <c r="AE26" i="1"/>
  <c r="R34" i="1"/>
  <c r="GM31" i="1"/>
  <c r="GO31" i="1"/>
  <c r="BB22" i="1" l="1"/>
  <c r="F77" i="1"/>
  <c r="BB94" i="1"/>
  <c r="X34" i="1"/>
  <c r="AK26" i="1"/>
  <c r="O34" i="1"/>
  <c r="AB26" i="1"/>
  <c r="AU22" i="1"/>
  <c r="F83" i="1"/>
  <c r="AU94" i="1"/>
  <c r="AQ22" i="1"/>
  <c r="AQ94" i="1"/>
  <c r="F74" i="1"/>
  <c r="BD22" i="1"/>
  <c r="BD94" i="1"/>
  <c r="F89" i="1"/>
  <c r="Y26" i="1"/>
  <c r="F61" i="1"/>
  <c r="Y64" i="1"/>
  <c r="CH26" i="1"/>
  <c r="AY34" i="1"/>
  <c r="AZ22" i="1"/>
  <c r="F75" i="1"/>
  <c r="AZ94" i="1"/>
  <c r="CF26" i="1"/>
  <c r="AW34" i="1"/>
  <c r="R26" i="1"/>
  <c r="R64" i="1"/>
  <c r="F48" i="1"/>
  <c r="U26" i="1"/>
  <c r="F56" i="1"/>
  <c r="U64" i="1"/>
  <c r="CC34" i="1"/>
  <c r="AX22" i="1"/>
  <c r="F71" i="1"/>
  <c r="AX94" i="1"/>
  <c r="E18" i="2"/>
  <c r="AP22" i="1"/>
  <c r="F73" i="1"/>
  <c r="G16" i="2" s="1"/>
  <c r="G18" i="2" s="1"/>
  <c r="AP94" i="1"/>
  <c r="CE26" i="1"/>
  <c r="AV34" i="1"/>
  <c r="W26" i="1"/>
  <c r="F58" i="1"/>
  <c r="W64" i="1"/>
  <c r="BA26" i="1"/>
  <c r="F54" i="1"/>
  <c r="BA64" i="1"/>
  <c r="AO22" i="1"/>
  <c r="F68" i="1"/>
  <c r="AO94" i="1"/>
  <c r="AG26" i="1"/>
  <c r="T34" i="1"/>
  <c r="CA34" i="1"/>
  <c r="BC22" i="1"/>
  <c r="BC94" i="1"/>
  <c r="F80" i="1"/>
  <c r="AS18" i="1"/>
  <c r="F111" i="1"/>
  <c r="V26" i="1"/>
  <c r="V64" i="1"/>
  <c r="F57" i="1"/>
  <c r="P26" i="1"/>
  <c r="F37" i="1"/>
  <c r="P64" i="1"/>
  <c r="F46" i="1"/>
  <c r="Q26" i="1"/>
  <c r="Q64" i="1"/>
  <c r="S26" i="1"/>
  <c r="S64" i="1"/>
  <c r="F49" i="1"/>
  <c r="AO18" i="1" l="1"/>
  <c r="F98" i="1"/>
  <c r="AX18" i="1"/>
  <c r="F101" i="1"/>
  <c r="U22" i="1"/>
  <c r="F86" i="1"/>
  <c r="U94" i="1"/>
  <c r="CA26" i="1"/>
  <c r="AR34" i="1"/>
  <c r="AV26" i="1"/>
  <c r="F39" i="1"/>
  <c r="AV64" i="1"/>
  <c r="Y22" i="1"/>
  <c r="F91" i="1"/>
  <c r="Y94" i="1"/>
  <c r="BD18" i="1"/>
  <c r="F119" i="1"/>
  <c r="BB18" i="1"/>
  <c r="F107" i="1"/>
  <c r="R22" i="1"/>
  <c r="R94" i="1"/>
  <c r="F78" i="1"/>
  <c r="AZ18" i="1"/>
  <c r="F105" i="1"/>
  <c r="F125" i="1" s="1"/>
  <c r="AQ18" i="1"/>
  <c r="F104" i="1"/>
  <c r="X26" i="1"/>
  <c r="F60" i="1"/>
  <c r="X64" i="1"/>
  <c r="S22" i="1"/>
  <c r="F79" i="1"/>
  <c r="J16" i="2" s="1"/>
  <c r="J18" i="2" s="1"/>
  <c r="S94" i="1"/>
  <c r="P22" i="1"/>
  <c r="F67" i="1"/>
  <c r="P94" i="1"/>
  <c r="V22" i="1"/>
  <c r="F87" i="1"/>
  <c r="V94" i="1"/>
  <c r="T26" i="1"/>
  <c r="F55" i="1"/>
  <c r="T64" i="1"/>
  <c r="W22" i="1"/>
  <c r="F88" i="1"/>
  <c r="W94" i="1"/>
  <c r="AW26" i="1"/>
  <c r="F40" i="1"/>
  <c r="AW64" i="1"/>
  <c r="AU18" i="1"/>
  <c r="F113" i="1"/>
  <c r="F126" i="1" s="1"/>
  <c r="O26" i="1"/>
  <c r="F36" i="1"/>
  <c r="O64" i="1"/>
  <c r="Q22" i="1"/>
  <c r="F76" i="1"/>
  <c r="Q94" i="1"/>
  <c r="BC18" i="1"/>
  <c r="F110" i="1"/>
  <c r="BA22" i="1"/>
  <c r="F84" i="1"/>
  <c r="H16" i="2" s="1"/>
  <c r="H18" i="2" s="1"/>
  <c r="BA94" i="1"/>
  <c r="AP18" i="1"/>
  <c r="F103" i="1"/>
  <c r="CC26" i="1"/>
  <c r="AT34" i="1"/>
  <c r="AY26" i="1"/>
  <c r="F42" i="1"/>
  <c r="AY64" i="1"/>
  <c r="Y18" i="1" l="1"/>
  <c r="F121" i="1"/>
  <c r="U18" i="1"/>
  <c r="F116" i="1"/>
  <c r="V18" i="1"/>
  <c r="F117" i="1"/>
  <c r="AY22" i="1"/>
  <c r="AY94" i="1"/>
  <c r="F72" i="1"/>
  <c r="Q18" i="1"/>
  <c r="F106" i="1"/>
  <c r="AW22" i="1"/>
  <c r="AW94" i="1"/>
  <c r="F70" i="1"/>
  <c r="P18" i="1"/>
  <c r="F97" i="1"/>
  <c r="T22" i="1"/>
  <c r="T94" i="1"/>
  <c r="F85" i="1"/>
  <c r="X22" i="1"/>
  <c r="X94" i="1"/>
  <c r="F90" i="1"/>
  <c r="R18" i="1"/>
  <c r="F108" i="1"/>
  <c r="F62" i="1"/>
  <c r="AR26" i="1"/>
  <c r="AR64" i="1"/>
  <c r="AT26" i="1"/>
  <c r="F52" i="1"/>
  <c r="AT64" i="1"/>
  <c r="BA18" i="1"/>
  <c r="F114" i="1"/>
  <c r="O22" i="1"/>
  <c r="O94" i="1"/>
  <c r="F66" i="1"/>
  <c r="W18" i="1"/>
  <c r="F118" i="1"/>
  <c r="S18" i="1"/>
  <c r="F109" i="1"/>
  <c r="AV22" i="1"/>
  <c r="F69" i="1"/>
  <c r="AV94" i="1"/>
  <c r="AR22" i="1" l="1"/>
  <c r="F92" i="1"/>
  <c r="AR94" i="1"/>
  <c r="F102" i="1"/>
  <c r="AY18" i="1"/>
  <c r="O18" i="1"/>
  <c r="F96" i="1"/>
  <c r="AT22" i="1"/>
  <c r="AT94" i="1"/>
  <c r="F82" i="1"/>
  <c r="F16" i="2" s="1"/>
  <c r="T18" i="1"/>
  <c r="F115" i="1"/>
  <c r="AV18" i="1"/>
  <c r="F99" i="1"/>
  <c r="X18" i="1"/>
  <c r="F120" i="1"/>
  <c r="AW18" i="1"/>
  <c r="F100" i="1"/>
  <c r="AR18" i="1" l="1"/>
  <c r="F122" i="1"/>
  <c r="F18" i="2"/>
  <c r="I16" i="2"/>
  <c r="I18" i="2" s="1"/>
  <c r="AT18" i="1"/>
  <c r="F112" i="1"/>
  <c r="F124" i="1" s="1"/>
  <c r="F123" i="1" s="1"/>
</calcChain>
</file>

<file path=xl/sharedStrings.xml><?xml version="1.0" encoding="utf-8"?>
<sst xmlns="http://schemas.openxmlformats.org/spreadsheetml/2006/main" count="1798" uniqueCount="345">
  <si>
    <t>Smeta.RU  (495) 974-1589</t>
  </si>
  <si>
    <t>_PS_</t>
  </si>
  <si>
    <t>Smeta.RU</t>
  </si>
  <si>
    <t/>
  </si>
  <si>
    <t>Демонтаж линейных ячеек с вакуумным выключателем  в ЗРУ-10 кВ</t>
  </si>
  <si>
    <t>147ЮС/14-ЭП, РРС-18-2195-ЭП1, РП-478/321.12.15-ЭС/3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</si>
  <si>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</si>
  <si>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</si>
  <si>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</si>
  <si>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</si>
  <si>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</si>
  <si>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</si>
  <si>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</si>
  <si>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</si>
  <si>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Демонтажные работы</t>
  </si>
  <si>
    <t>1</t>
  </si>
  <si>
    <t>м08-01-085-1</t>
  </si>
  <si>
    <t>Шкаф комплектных распределительных устройств с выключателем напряжением 6-10 кВ, на ток до 3200 А</t>
  </si>
  <si>
    <t>1  ШТ.</t>
  </si>
  <si>
    <t>ТЕРм Московской обл., м08-01-085-1, приказ Минстроя России №675/пр от 28.02.2017 № 259/пр</t>
  </si>
  <si>
    <t>)*0</t>
  </si>
  <si>
    <t>)*1,35)*0,3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</si>
  <si>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</si>
  <si>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</si>
  <si>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</si>
  <si>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81-35.2004, прил.1, т.2, п.5.1  Поправка: МР 519/пр Табл.3, п.4</t>
  </si>
  <si>
    <t>2</t>
  </si>
  <si>
    <t>м08-01-068-2</t>
  </si>
  <si>
    <t>Шина сборная - одна полоса в фазе, медная или алюминиевая сечением до 500 мм2</t>
  </si>
  <si>
    <t>100 м</t>
  </si>
  <si>
    <t>ТЕРм Московской обл., м08-01-068-2, приказ Минстроя России №675/пр от 28.02.2017 № 259/пр</t>
  </si>
  <si>
    <t>3</t>
  </si>
  <si>
    <t>м08-02-147-10</t>
  </si>
  <si>
    <t>Кабель до 35 кВ по установленным конструкциям и лоткам с креплением по всей длине, масса 1 м кабеля до 1 кг</t>
  </si>
  <si>
    <t>100 М КАБЕЛЯ</t>
  </si>
  <si>
    <t>ТЕРм Московской обл., м08-02-147-10, приказ Минстроя России №675/пр от 28.02.2017 № 259/пр</t>
  </si>
  <si>
    <t>4</t>
  </si>
  <si>
    <t>м08-03-574-1</t>
  </si>
  <si>
    <t>Разводка по устройствам и подключение жил кабелей или проводов сечением до 10 мм2</t>
  </si>
  <si>
    <t>100 жил</t>
  </si>
  <si>
    <t>ТЕРм Московской обл., м08-03-574-1, приказ Минстроя России №675/пр от 28.02.2017 № 259/пр</t>
  </si>
  <si>
    <t>5</t>
  </si>
  <si>
    <t>м08-02-472-7</t>
  </si>
  <si>
    <t>Проводник заземляющий открыто по строительным основаниям из полосовой стали сечением 160 мм2</t>
  </si>
  <si>
    <t>ТЕРм Московской обл., м08-02-472-7,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</si>
  <si>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</si>
  <si>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</si>
  <si>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</si>
  <si>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</si>
  <si>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</si>
  <si>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</si>
  <si>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</si>
  <si>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</si>
  <si>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</si>
  <si>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</si>
  <si>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</si>
  <si>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</si>
  <si>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</si>
  <si>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</si>
  <si>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</si>
  <si>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</si>
  <si>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</si>
  <si>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</si>
  <si>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</si>
  <si>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</si>
  <si>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</si>
  <si>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</si>
  <si>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</si>
  <si>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</si>
  <si>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</si>
  <si>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</si>
  <si>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</si>
  <si>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</si>
  <si>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</si>
  <si>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</si>
  <si>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</si>
  <si>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</si>
  <si>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</si>
  <si>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</si>
  <si>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</si>
  <si>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</si>
  <si>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</si>
  <si>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</si>
  <si>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</si>
  <si>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</si>
  <si>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</si>
  <si>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</si>
  <si>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</si>
  <si>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</si>
  <si>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</si>
  <si>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</si>
  <si>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</si>
  <si>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</si>
  <si>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</si>
  <si>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</si>
  <si>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</si>
  <si>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</si>
  <si>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</si>
  <si>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</si>
  <si>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</si>
  <si>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</si>
  <si>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</si>
  <si>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</si>
  <si>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</si>
  <si>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</si>
  <si>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</si>
  <si>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</si>
  <si>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</si>
  <si>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</si>
  <si>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</si>
  <si>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</si>
  <si>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</si>
  <si>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</si>
  <si>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</si>
  <si>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</si>
  <si>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</si>
  <si>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</si>
  <si>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</si>
  <si>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</si>
  <si>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</si>
  <si>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</si>
  <si>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</si>
  <si>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</si>
  <si>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</si>
  <si>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</si>
  <si>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</si>
  <si>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</si>
  <si>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</si>
  <si>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</si>
  <si>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</si>
  <si>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</si>
  <si>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</si>
  <si>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</si>
  <si>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</si>
  <si>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</si>
  <si>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</si>
  <si>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</si>
  <si>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</si>
  <si>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</si>
  <si>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</si>
  <si>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</si>
  <si>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</si>
  <si>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</si>
  <si>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</si>
  <si>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</si>
  <si>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</si>
  <si>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</si>
  <si>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</si>
  <si>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</si>
  <si>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</si>
  <si>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</si>
  <si>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</si>
  <si>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</si>
  <si>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</si>
  <si>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</si>
  <si>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</si>
  <si>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</si>
  <si>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</si>
  <si>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</si>
  <si>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</si>
  <si>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</si>
  <si>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</si>
  <si>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</si>
  <si>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</si>
  <si>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</si>
  <si>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</si>
  <si>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</si>
  <si>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</si>
  <si>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</si>
  <si>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</si>
  <si>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</si>
  <si>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</si>
  <si>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</si>
  <si>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</si>
  <si>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</si>
  <si>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</si>
  <si>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</si>
  <si>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</si>
  <si>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</si>
  <si>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</si>
  <si>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</si>
  <si>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</si>
  <si>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</si>
  <si>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</si>
  <si>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</si>
  <si>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</si>
  <si>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</si>
  <si>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</si>
  <si>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</si>
  <si>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</si>
  <si>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</si>
  <si>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</si>
  <si>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030408</t>
  </si>
  <si>
    <t>ТСЭМ Московской обл., 030408, приказ Минстроя России №675/пр от 28.02.2017 № 264/пр</t>
  </si>
  <si>
    <t>Лебедки электрические тяговым усилием 156,96 кН (16 т)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</si>
  <si>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</si>
  <si>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</si>
  <si>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</si>
  <si>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</si>
  <si>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</si>
  <si>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</si>
  <si>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101-0622</t>
  </si>
  <si>
    <t>ТССЦ Московской обл., 101-0622, приказ Минстроя России №675/пр от 28.02.2017 № 254/пр</t>
  </si>
  <si>
    <t>Миткаль «Т-2» суровый (суровье)</t>
  </si>
  <si>
    <t>10 м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</si>
  <si>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</si>
  <si>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</si>
  <si>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</si>
  <si>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т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</si>
  <si>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</si>
  <si>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</si>
  <si>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</si>
  <si>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кг</t>
  </si>
  <si>
    <t>101-2143</t>
  </si>
  <si>
    <t>ТССЦ Московской обл., 101-2143, приказ Минстроя России №675/пр от 28.02.2017 № 254/пр</t>
  </si>
  <si>
    <t>Краска</t>
  </si>
  <si>
    <t>101-2343</t>
  </si>
  <si>
    <t>ТССЦ Московской обл., 101-2343, приказ Минстроя России №675/пр от 28.02.2017 № 254/пр</t>
  </si>
  <si>
    <t>Смазка универсальная тугоплавкая УТ (консталин жировой)</t>
  </si>
  <si>
    <t>101-2353</t>
  </si>
  <si>
    <t>ТССЦ Московской обл., 101-2353, приказ Минстроя России №675/пр от 28.02.2017 № 254/пр</t>
  </si>
  <si>
    <t>Спирт этиловый ректификованный технический, сорт I</t>
  </si>
  <si>
    <t>101-2482</t>
  </si>
  <si>
    <t>ТССЦ Московской обл., 101-2482, приказ Минстроя России №675/пр от 28.02.2017 № 254/пр</t>
  </si>
  <si>
    <t>Лента с запонками ЛМЗ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</si>
  <si>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</si>
  <si>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</si>
  <si>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</si>
  <si>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</si>
  <si>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331002</t>
  </si>
  <si>
    <t>ТСЭМ Московской обл., 331002, приказ Минстроя России №675/пр от 28.02.2017 № 264/пр</t>
  </si>
  <si>
    <t>Станок сверлильный</t>
  </si>
  <si>
    <t>351201</t>
  </si>
  <si>
    <t>ТСЭМ Московской обл., 351201, приказ Минстроя России №675/пр от 28.02.2017 № 264/пр</t>
  </si>
  <si>
    <t>Шинотрубогиб</t>
  </si>
  <si>
    <t>101-2175</t>
  </si>
  <si>
    <t>ТССЦ Московской обл., 101-2175, приказ Минстроя России №675/пр от 28.02.2017 № 254/пр</t>
  </si>
  <si>
    <t>Шайбы пружинные</t>
  </si>
  <si>
    <t>101-2272</t>
  </si>
  <si>
    <t>ТССЦ Московской обл., 101-2272, приказ Минстроя России №675/пр от 28.02.2017 № 254/пр</t>
  </si>
  <si>
    <t>Аргон газообразный, сорт I</t>
  </si>
  <si>
    <t>м3</t>
  </si>
  <si>
    <t>506-1143</t>
  </si>
  <si>
    <t>ТССЦ Московской обл., 506-1143, приказ Минстроя России №675/пр от 28.02.2017 № 258/пр</t>
  </si>
  <si>
    <t>Прутки из алюминиевых сплавов марки АД1, круглого сечения, нормальной точности и прочности, немерной длины, диаметром 135-200 мм</t>
  </si>
  <si>
    <t>506-1180</t>
  </si>
  <si>
    <t>ТССЦ Московской обл., 506-1180, приказ Минстроя России №675/пр от 28.02.2017 № 258/пр</t>
  </si>
  <si>
    <t>Пруток круглый медный марки М3-Т, диаметром 20 мм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</si>
  <si>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</si>
  <si>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</si>
  <si>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</si>
  <si>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</si>
  <si>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</si>
  <si>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</si>
  <si>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101-1481</t>
  </si>
  <si>
    <t>ТССЦ Московской обл., 101-1481, приказ Минстроя России №675/пр от 28.02.2017 № 254/пр</t>
  </si>
  <si>
    <t>Шурупы с полукруглой головкой 4x40 мм</t>
  </si>
  <si>
    <t>101-2478</t>
  </si>
  <si>
    <t>ТССЦ Московской обл., 101-2478, приказ Минстроя России №675/пр от 28.02.2017 № 254/пр</t>
  </si>
  <si>
    <t>Лента К226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</si>
  <si>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</si>
  <si>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</si>
  <si>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</si>
  <si>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</si>
  <si>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</si>
  <si>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</si>
  <si>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1-2042-90</t>
  </si>
  <si>
    <t>Рабочий монтажник среднего разряда 4,2</t>
  </si>
  <si>
    <t>101-0501</t>
  </si>
  <si>
    <t>ТССЦ Московской обл., 101-0501, приказ Минстроя России №675/пр от 28.02.2017 № 254/пр</t>
  </si>
  <si>
    <t>Лаки канифольные, марки КФ-965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</si>
  <si>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</si>
  <si>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</si>
  <si>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</si>
  <si>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101-2365</t>
  </si>
  <si>
    <t>ТССЦ Московской обл., 101-2365, приказ Минстроя России №675/пр от 28.02.2017 № 254/пр</t>
  </si>
  <si>
    <t>Нитки швейные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</si>
  <si>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</si>
  <si>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</si>
  <si>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</si>
  <si>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111-0087</t>
  </si>
  <si>
    <t>ТССЦ Московской обл., 111-0087, приказ Минстроя России №675/пр от 28.02.2017 № 254/пр</t>
  </si>
  <si>
    <t>Бирки-оконцеватели</t>
  </si>
  <si>
    <t>100 шт.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</si>
  <si>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</si>
  <si>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</si>
  <si>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</si>
  <si>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1-2038-90</t>
  </si>
  <si>
    <t>Рабочий монтажник среднего разряда 3,8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</si>
  <si>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</si>
  <si>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</si>
  <si>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</si>
  <si>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</si>
  <si>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</si>
  <si>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</si>
  <si>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Поправка: МДС 81-35.2004, прил.1, т.2, п.5.1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  Поправка: МР 519/пр Табл.3, п.4  Наименование: Демонтаж: Оборудование, не пригодное для дальнейшего использования, (предназначено в лом) без разборки и резки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</si>
  <si>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</si>
  <si>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</si>
  <si>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</si>
  <si>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</si>
  <si>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</si>
  <si>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</si>
  <si>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</si>
  <si>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</si>
  <si>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</si>
  <si>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</si>
  <si>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</si>
  <si>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</si>
  <si>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</si>
  <si>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</si>
  <si>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</si>
  <si>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</si>
  <si>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</si>
  <si>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</si>
  <si>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</si>
  <si>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</si>
  <si>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</si>
  <si>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</si>
  <si>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</si>
  <si>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</si>
  <si>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</si>
  <si>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</si>
  <si>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</si>
  <si>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</si>
  <si>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</si>
  <si>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</si>
  <si>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</si>
  <si>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</si>
  <si>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м08-01-085-1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МР 519/пр Табл.3, п.4</t>
    </r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</si>
  <si>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</si>
  <si>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</si>
  <si>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</si>
  <si>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</si>
  <si>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</si>
  <si>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</si>
  <si>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</si>
  <si>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м08-01-068-2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МР 519/пр Табл.3, п.4</t>
    </r>
  </si>
  <si>
    <r>
      <t>м08-02-147-10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МР 519/пр Табл.3, п.4</t>
    </r>
  </si>
  <si>
    <r>
      <t>м08-03-574-1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МР 519/пр Табл.3, п.4</t>
    </r>
  </si>
  <si>
    <r>
      <t>м08-02-472-7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МР 519/пр Табл.3, п.4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</si>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</sst>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4" fillId="0" borderId="0" xfId="0" applyFont="1"/>
    <xf numFmtId="0" fontId="11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164" fontId="14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center" wrapText="1"/>
    </xf>
    <xf numFmtId="0" fontId="11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 vertical="top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/>
    </xf>
    <xf numFmtId="0" fontId="11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6"/>
  <sheetViews>
    <sheetView tabSelected="1" zoomScaleNormal="100" workbookViewId="0">
      <selection activeCell="A36" sqref="A3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71" t="s">
        <v>296</v>
      </c>
      <c r="C3" s="71"/>
      <c r="D3" s="71"/>
      <c r="E3" s="71"/>
      <c r="F3" s="11"/>
      <c r="G3" s="11"/>
      <c r="H3" s="71" t="s">
        <v>297</v>
      </c>
      <c r="I3" s="71"/>
      <c r="J3" s="71"/>
      <c r="K3" s="71"/>
      <c r="L3" s="71"/>
    </row>
    <row r="4" spans="1:12" ht="14.25" x14ac:dyDescent="0.2">
      <c r="A4" s="11"/>
      <c r="B4" s="72"/>
      <c r="C4" s="72"/>
      <c r="D4" s="72"/>
      <c r="E4" s="72"/>
      <c r="F4" s="11"/>
      <c r="G4" s="11"/>
      <c r="H4" s="72"/>
      <c r="I4" s="72"/>
      <c r="J4" s="72"/>
      <c r="K4" s="72"/>
      <c r="L4" s="72"/>
    </row>
    <row r="5" spans="1:12" ht="14.25" x14ac:dyDescent="0.2">
      <c r="A5" s="13"/>
      <c r="B5" s="13"/>
      <c r="C5" s="14"/>
      <c r="D5" s="14"/>
      <c r="E5" s="14"/>
      <c r="F5" s="11"/>
      <c r="G5" s="11"/>
      <c r="H5" s="15"/>
      <c r="I5" s="14"/>
      <c r="J5" s="14"/>
      <c r="K5" s="14"/>
      <c r="L5" s="15"/>
    </row>
    <row r="6" spans="1:12" ht="14.25" x14ac:dyDescent="0.2">
      <c r="A6" s="15"/>
      <c r="B6" s="72" t="str">
        <f>CONCATENATE("______________________ ", IF(Source!AL12&lt;&gt;"", Source!AL12, ""))</f>
        <v xml:space="preserve">______________________ </v>
      </c>
      <c r="C6" s="72"/>
      <c r="D6" s="72"/>
      <c r="E6" s="72"/>
      <c r="F6" s="11"/>
      <c r="G6" s="11"/>
      <c r="H6" s="72" t="str">
        <f>CONCATENATE("______________________ ", IF(Source!AH12&lt;&gt;"", Source!AH12, ""))</f>
        <v xml:space="preserve">______________________ </v>
      </c>
      <c r="I6" s="72"/>
      <c r="J6" s="72"/>
      <c r="K6" s="72"/>
      <c r="L6" s="72"/>
    </row>
    <row r="7" spans="1:12" ht="14.25" x14ac:dyDescent="0.2">
      <c r="A7" s="16"/>
      <c r="B7" s="68" t="s">
        <v>298</v>
      </c>
      <c r="C7" s="68"/>
      <c r="D7" s="68"/>
      <c r="E7" s="68"/>
      <c r="F7" s="11"/>
      <c r="G7" s="11"/>
      <c r="H7" s="68" t="s">
        <v>298</v>
      </c>
      <c r="I7" s="68"/>
      <c r="J7" s="68"/>
      <c r="K7" s="68"/>
      <c r="L7" s="68"/>
    </row>
    <row r="10" spans="1:12" ht="15.75" x14ac:dyDescent="0.25">
      <c r="A10" s="16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16"/>
    </row>
    <row r="11" spans="1:12" ht="14.25" x14ac:dyDescent="0.2">
      <c r="A11" s="17"/>
      <c r="B11" s="69" t="s">
        <v>299</v>
      </c>
      <c r="C11" s="69"/>
      <c r="D11" s="69"/>
      <c r="E11" s="69"/>
      <c r="F11" s="69"/>
      <c r="G11" s="69"/>
      <c r="H11" s="69"/>
      <c r="I11" s="69"/>
      <c r="J11" s="69"/>
      <c r="K11" s="69"/>
      <c r="L11" s="16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70" t="s">
        <v>300</v>
      </c>
      <c r="G13" s="70"/>
      <c r="H13" s="66">
        <f>IF(Source!F12&lt;&gt;"Новый объект", Source!F12, "")</f>
        <v>30</v>
      </c>
      <c r="I13" s="66"/>
      <c r="J13" s="66"/>
      <c r="K13" s="66"/>
      <c r="L13" s="18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19"/>
      <c r="B15" s="62" t="str">
        <f>CONCATENATE( "ЛОКАЛЬНАЯ СМЕТА № ",IF(Source!F12&lt;&gt;"Новый объект", Source!F12, ""))</f>
        <v>ЛОКАЛЬНАЯ СМЕТА № 30</v>
      </c>
      <c r="C15" s="62"/>
      <c r="D15" s="62"/>
      <c r="E15" s="62"/>
      <c r="F15" s="62"/>
      <c r="G15" s="62"/>
      <c r="H15" s="62"/>
      <c r="I15" s="62"/>
      <c r="J15" s="62"/>
      <c r="K15" s="62"/>
      <c r="L15" s="19"/>
    </row>
    <row r="16" spans="1:12" ht="15.75" x14ac:dyDescent="0.25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19"/>
    </row>
    <row r="17" spans="1:12" ht="18" hidden="1" x14ac:dyDescent="0.25">
      <c r="A17" s="19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19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64" t="str">
        <f>IF(Source!G12&lt;&gt;"Новый объект", Source!G12, "")</f>
        <v>Демонтаж линейных ячеек с вакуумным выключателем  в ЗРУ-10 кВ</v>
      </c>
      <c r="C19" s="64"/>
      <c r="D19" s="64"/>
      <c r="E19" s="64"/>
      <c r="F19" s="64"/>
      <c r="G19" s="64"/>
      <c r="H19" s="64"/>
      <c r="I19" s="64"/>
      <c r="J19" s="64"/>
      <c r="K19" s="64"/>
      <c r="L19" s="21"/>
    </row>
    <row r="20" spans="1:12" ht="14.25" x14ac:dyDescent="0.2">
      <c r="A20" s="11"/>
      <c r="B20" s="65" t="s">
        <v>301</v>
      </c>
      <c r="C20" s="65"/>
      <c r="D20" s="65"/>
      <c r="E20" s="65"/>
      <c r="F20" s="65"/>
      <c r="G20" s="65"/>
      <c r="H20" s="65"/>
      <c r="I20" s="65"/>
      <c r="J20" s="65"/>
      <c r="K20" s="65"/>
      <c r="L20" s="16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66" t="str">
        <f>CONCATENATE("Основание: ", Source!J12)</f>
        <v>Основание: 147ЮС/14-ЭП, РРС-18-2195-ЭП1, РП-478/321.12.15-ЭС/3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22"/>
      <c r="F25" s="22"/>
      <c r="G25" s="67" t="s">
        <v>302</v>
      </c>
      <c r="H25" s="67"/>
      <c r="I25" s="67" t="s">
        <v>303</v>
      </c>
      <c r="J25" s="67"/>
      <c r="K25" s="11"/>
      <c r="L25" s="11"/>
    </row>
    <row r="26" spans="1:12" ht="15" x14ac:dyDescent="0.25">
      <c r="A26" s="11"/>
      <c r="B26" s="11"/>
      <c r="C26" s="58" t="s">
        <v>304</v>
      </c>
      <c r="D26" s="58"/>
      <c r="E26" s="58"/>
      <c r="F26" s="58"/>
      <c r="G26" s="59">
        <f>SUM(O1:O96)/1000</f>
        <v>2.1468400000000001</v>
      </c>
      <c r="H26" s="59"/>
      <c r="I26" s="59">
        <f>(Source!F122/1000)</f>
        <v>39.619630000000001</v>
      </c>
      <c r="J26" s="59"/>
      <c r="K26" s="60" t="s">
        <v>305</v>
      </c>
      <c r="L26" s="60"/>
    </row>
    <row r="27" spans="1:12" ht="14.25" x14ac:dyDescent="0.2">
      <c r="A27" s="11"/>
      <c r="B27" s="11"/>
      <c r="C27" s="61" t="s">
        <v>306</v>
      </c>
      <c r="D27" s="61"/>
      <c r="E27" s="61"/>
      <c r="F27" s="61"/>
      <c r="G27" s="59">
        <f>SUM(W1:W96)/1000</f>
        <v>0</v>
      </c>
      <c r="H27" s="59"/>
      <c r="I27" s="59">
        <f>(Source!F111)/1000</f>
        <v>0</v>
      </c>
      <c r="J27" s="59"/>
      <c r="K27" s="60" t="s">
        <v>305</v>
      </c>
      <c r="L27" s="60"/>
    </row>
    <row r="28" spans="1:12" ht="14.25" x14ac:dyDescent="0.2">
      <c r="A28" s="11"/>
      <c r="B28" s="11"/>
      <c r="C28" s="61" t="s">
        <v>307</v>
      </c>
      <c r="D28" s="61"/>
      <c r="E28" s="61"/>
      <c r="F28" s="61"/>
      <c r="G28" s="59">
        <f>SUM(X1:X96)/1000</f>
        <v>2.1468400000000001</v>
      </c>
      <c r="H28" s="59"/>
      <c r="I28" s="59">
        <f>(Source!F112)/1000</f>
        <v>39.619630000000001</v>
      </c>
      <c r="J28" s="59"/>
      <c r="K28" s="60" t="s">
        <v>305</v>
      </c>
      <c r="L28" s="60"/>
    </row>
    <row r="29" spans="1:12" ht="14.25" x14ac:dyDescent="0.2">
      <c r="A29" s="11"/>
      <c r="B29" s="11"/>
      <c r="C29" s="61" t="s">
        <v>308</v>
      </c>
      <c r="D29" s="61"/>
      <c r="E29" s="61"/>
      <c r="F29" s="61"/>
      <c r="G29" s="59">
        <f>SUM(Y1:Y96)/1000</f>
        <v>0</v>
      </c>
      <c r="H29" s="59"/>
      <c r="I29" s="59">
        <f>(Source!F103)/1000</f>
        <v>0</v>
      </c>
      <c r="J29" s="59"/>
      <c r="K29" s="60" t="s">
        <v>305</v>
      </c>
      <c r="L29" s="60"/>
    </row>
    <row r="30" spans="1:12" ht="14.25" x14ac:dyDescent="0.2">
      <c r="A30" s="11"/>
      <c r="B30" s="11"/>
      <c r="C30" s="61" t="s">
        <v>309</v>
      </c>
      <c r="D30" s="61"/>
      <c r="E30" s="61"/>
      <c r="F30" s="61"/>
      <c r="G30" s="59">
        <f>SUM(Z1:Z96)/1000</f>
        <v>0</v>
      </c>
      <c r="H30" s="59"/>
      <c r="I30" s="59">
        <f>(Source!F113+Source!F114)/1000</f>
        <v>0</v>
      </c>
      <c r="J30" s="59"/>
      <c r="K30" s="60" t="s">
        <v>305</v>
      </c>
      <c r="L30" s="60"/>
    </row>
    <row r="31" spans="1:12" ht="15" x14ac:dyDescent="0.25">
      <c r="A31" s="11"/>
      <c r="B31" s="11"/>
      <c r="C31" s="58" t="s">
        <v>310</v>
      </c>
      <c r="D31" s="58"/>
      <c r="E31" s="58"/>
      <c r="F31" s="58"/>
      <c r="G31" s="59">
        <f>I31</f>
        <v>36.710050499999994</v>
      </c>
      <c r="H31" s="59"/>
      <c r="I31" s="59">
        <f>(Source!F116+Source!F117)</f>
        <v>36.710050499999994</v>
      </c>
      <c r="J31" s="59"/>
      <c r="K31" s="60" t="s">
        <v>311</v>
      </c>
      <c r="L31" s="60"/>
    </row>
    <row r="32" spans="1:12" ht="15" x14ac:dyDescent="0.25">
      <c r="A32" s="11"/>
      <c r="B32" s="11"/>
      <c r="C32" s="58" t="s">
        <v>312</v>
      </c>
      <c r="D32" s="58"/>
      <c r="E32" s="58"/>
      <c r="F32" s="58"/>
      <c r="G32" s="59">
        <f>SUM(R1:R96)/1000</f>
        <v>0.37537000000000004</v>
      </c>
      <c r="H32" s="59"/>
      <c r="I32" s="59">
        <f>(Source!F109+ Source!F108)/1000</f>
        <v>12.97275</v>
      </c>
      <c r="J32" s="59"/>
      <c r="K32" s="60" t="s">
        <v>305</v>
      </c>
      <c r="L32" s="60"/>
    </row>
    <row r="33" spans="1:22" ht="14.25" hidden="1" x14ac:dyDescent="0.2">
      <c r="A33" s="11"/>
      <c r="B33" s="11"/>
      <c r="C33" s="61" t="s">
        <v>84</v>
      </c>
      <c r="D33" s="61"/>
      <c r="E33" s="61"/>
      <c r="F33" s="61"/>
      <c r="G33" s="59"/>
      <c r="H33" s="59"/>
      <c r="I33" s="59"/>
      <c r="J33" s="59"/>
      <c r="K33" s="23" t="s">
        <v>305</v>
      </c>
      <c r="L33" s="11"/>
    </row>
    <row r="34" spans="1:22" ht="15" x14ac:dyDescent="0.25">
      <c r="A34" s="11"/>
      <c r="B34" s="11"/>
      <c r="C34" s="24"/>
      <c r="D34" s="24"/>
      <c r="E34" s="24"/>
      <c r="F34" s="15"/>
      <c r="G34" s="25"/>
      <c r="H34" s="25"/>
      <c r="I34" s="25"/>
      <c r="J34" s="25"/>
      <c r="K34" s="25"/>
      <c r="L34" s="25"/>
    </row>
    <row r="35" spans="1:22" ht="15" hidden="1" x14ac:dyDescent="0.2">
      <c r="A35" s="15" t="s">
        <v>313</v>
      </c>
      <c r="B35" s="11"/>
      <c r="C35" s="11"/>
      <c r="D35" s="13"/>
      <c r="E35" s="11"/>
      <c r="F35" s="11"/>
      <c r="G35" s="26"/>
      <c r="H35" s="26"/>
      <c r="I35" s="27"/>
      <c r="J35" s="26"/>
      <c r="K35" s="26"/>
      <c r="L35" s="26"/>
    </row>
    <row r="36" spans="1:22" ht="15" x14ac:dyDescent="0.2">
      <c r="A36" s="15" t="s">
        <v>314</v>
      </c>
      <c r="B36" s="11"/>
      <c r="C36" s="11"/>
      <c r="D36" s="13"/>
      <c r="E36" s="11"/>
      <c r="F36" s="11"/>
      <c r="G36" s="26"/>
      <c r="H36" s="26"/>
      <c r="I36" s="27"/>
      <c r="J36" s="26"/>
      <c r="K36" s="26"/>
      <c r="L36" s="26"/>
    </row>
    <row r="37" spans="1:22" ht="15" hidden="1" x14ac:dyDescent="0.2">
      <c r="A37" s="11"/>
      <c r="B37" s="11"/>
      <c r="C37" s="10"/>
      <c r="D37" s="10"/>
      <c r="E37" s="10"/>
      <c r="F37" s="10"/>
      <c r="G37" s="26"/>
      <c r="H37" s="26"/>
      <c r="I37" s="27"/>
      <c r="J37" s="26"/>
      <c r="K37" s="26"/>
      <c r="L37" s="26"/>
    </row>
    <row r="38" spans="1:22" ht="14.25" x14ac:dyDescent="0.2">
      <c r="A38" s="54" t="s">
        <v>327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</row>
    <row r="39" spans="1:22" ht="57" x14ac:dyDescent="0.2">
      <c r="A39" s="28" t="s">
        <v>315</v>
      </c>
      <c r="B39" s="28" t="s">
        <v>316</v>
      </c>
      <c r="C39" s="28" t="s">
        <v>317</v>
      </c>
      <c r="D39" s="28" t="s">
        <v>318</v>
      </c>
      <c r="E39" s="28" t="s">
        <v>319</v>
      </c>
      <c r="F39" s="28" t="s">
        <v>320</v>
      </c>
      <c r="G39" s="28" t="s">
        <v>321</v>
      </c>
      <c r="H39" s="28" t="s">
        <v>322</v>
      </c>
      <c r="I39" s="28" t="s">
        <v>323</v>
      </c>
      <c r="J39" s="28" t="s">
        <v>324</v>
      </c>
      <c r="K39" s="28" t="s">
        <v>325</v>
      </c>
      <c r="L39" s="28" t="s">
        <v>326</v>
      </c>
    </row>
    <row r="40" spans="1:22" ht="14.25" x14ac:dyDescent="0.2">
      <c r="A40" s="29">
        <v>1</v>
      </c>
      <c r="B40" s="29">
        <v>2</v>
      </c>
      <c r="C40" s="29">
        <v>3</v>
      </c>
      <c r="D40" s="29">
        <v>4</v>
      </c>
      <c r="E40" s="29">
        <v>5</v>
      </c>
      <c r="F40" s="29">
        <v>6</v>
      </c>
      <c r="G40" s="29">
        <v>7</v>
      </c>
      <c r="H40" s="29">
        <v>8</v>
      </c>
      <c r="I40" s="29">
        <v>9</v>
      </c>
      <c r="J40" s="29">
        <v>10</v>
      </c>
      <c r="K40" s="29">
        <v>11</v>
      </c>
      <c r="L40" s="30">
        <v>12</v>
      </c>
    </row>
    <row r="42" spans="1:22" ht="16.5" x14ac:dyDescent="0.25">
      <c r="A42" s="53" t="str">
        <f>CONCATENATE("Локальная смета: ",IF(Source!G20&lt;&gt;"Новая локальная смета", Source!G20, ""))</f>
        <v xml:space="preserve">Локальная смета: 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4" spans="1:22" ht="16.5" x14ac:dyDescent="0.25">
      <c r="A44" s="53" t="str">
        <f>CONCATENATE("Раздел: ",IF(Source!G24&lt;&gt;"Новый раздел", Source!G24, ""))</f>
        <v>Раздел: Демонтажные работы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22" ht="130.5" x14ac:dyDescent="0.2">
      <c r="A45" s="49">
        <v>1</v>
      </c>
      <c r="B45" s="49" t="s">
        <v>328</v>
      </c>
      <c r="C45" s="49" t="str">
        <f>Source!G28</f>
        <v>Шкаф комплектных распределительных устройств с выключателем напряжением 6-10 кВ, на ток до 3200 А</v>
      </c>
      <c r="D45" s="37" t="str">
        <f>Source!H28</f>
        <v>1  ШТ.</v>
      </c>
      <c r="E45" s="10">
        <f>Source!I28</f>
        <v>1</v>
      </c>
      <c r="F45" s="38">
        <f>Source!AL28+Source!AM28+Source!AO28</f>
        <v>3526.67</v>
      </c>
      <c r="G45" s="39"/>
      <c r="H45" s="38"/>
      <c r="I45" s="39" t="str">
        <f>Source!BO28</f>
        <v>м08-01-085-1</v>
      </c>
      <c r="J45" s="39"/>
      <c r="K45" s="38"/>
      <c r="L45" s="40"/>
      <c r="S45">
        <f>ROUND((Source!FX28/100)*((ROUND(Source!AF28*Source!I28, 2)+ROUND(Source!AE28*Source!I28, 2))), 2)</f>
        <v>218.34</v>
      </c>
      <c r="T45">
        <f>Source!X28</f>
        <v>7545.89</v>
      </c>
      <c r="U45">
        <f>ROUND((Source!FY28/100)*((ROUND(Source!AF28*Source!I28, 2)+ROUND(Source!AE28*Source!I28, 2))), 2)</f>
        <v>149.38999999999999</v>
      </c>
      <c r="V45">
        <f>Source!Y28</f>
        <v>5162.9799999999996</v>
      </c>
    </row>
    <row r="46" spans="1:22" ht="14.25" x14ac:dyDescent="0.2">
      <c r="A46" s="49"/>
      <c r="B46" s="49"/>
      <c r="C46" s="49" t="s">
        <v>329</v>
      </c>
      <c r="D46" s="37"/>
      <c r="E46" s="10"/>
      <c r="F46" s="38">
        <f>Source!AO28</f>
        <v>315.54000000000002</v>
      </c>
      <c r="G46" s="39" t="str">
        <f>Source!DG28</f>
        <v>)*1,35)*0,3</v>
      </c>
      <c r="H46" s="38">
        <f>ROUND(Source!AF28*Source!I28, 2)</f>
        <v>127.79</v>
      </c>
      <c r="I46" s="39"/>
      <c r="J46" s="39">
        <f>IF(Source!BA28&lt;&gt; 0, Source!BA28, 1)</f>
        <v>34.56</v>
      </c>
      <c r="K46" s="38">
        <f>Source!S28</f>
        <v>4416.55</v>
      </c>
      <c r="L46" s="40"/>
      <c r="R46">
        <f>H46</f>
        <v>127.79</v>
      </c>
    </row>
    <row r="47" spans="1:22" ht="14.25" x14ac:dyDescent="0.2">
      <c r="A47" s="49"/>
      <c r="B47" s="49"/>
      <c r="C47" s="49" t="s">
        <v>66</v>
      </c>
      <c r="D47" s="37"/>
      <c r="E47" s="10"/>
      <c r="F47" s="38">
        <f>Source!AM28</f>
        <v>3075.15</v>
      </c>
      <c r="G47" s="39" t="str">
        <f>Source!DE28</f>
        <v>)*1,35)*0,3</v>
      </c>
      <c r="H47" s="38">
        <f>ROUND(Source!AD28*Source!I28, 2)</f>
        <v>1245.44</v>
      </c>
      <c r="I47" s="39"/>
      <c r="J47" s="39">
        <f>IF(Source!BB28&lt;&gt; 0, Source!BB28, 1)</f>
        <v>7.35</v>
      </c>
      <c r="K47" s="38">
        <f>Source!Q28</f>
        <v>9153.9500000000007</v>
      </c>
      <c r="L47" s="40"/>
    </row>
    <row r="48" spans="1:22" ht="14.25" x14ac:dyDescent="0.2">
      <c r="A48" s="49"/>
      <c r="B48" s="49"/>
      <c r="C48" s="49" t="s">
        <v>330</v>
      </c>
      <c r="D48" s="37"/>
      <c r="E48" s="10"/>
      <c r="F48" s="38">
        <f>Source!AN28</f>
        <v>251.95</v>
      </c>
      <c r="G48" s="39" t="str">
        <f>Source!DF28</f>
        <v>)*1,35)*0,3</v>
      </c>
      <c r="H48" s="41">
        <f>ROUND(Source!AE28*Source!I28, 2)</f>
        <v>102.04</v>
      </c>
      <c r="I48" s="39"/>
      <c r="J48" s="39">
        <f>IF(Source!BS28&lt;&gt; 0, Source!BS28, 1)</f>
        <v>34.56</v>
      </c>
      <c r="K48" s="41">
        <f>Source!R28</f>
        <v>3526.49</v>
      </c>
      <c r="L48" s="40"/>
      <c r="R48">
        <f>H48</f>
        <v>102.04</v>
      </c>
    </row>
    <row r="49" spans="1:26" ht="14.25" x14ac:dyDescent="0.2">
      <c r="A49" s="49"/>
      <c r="B49" s="49"/>
      <c r="C49" s="49" t="s">
        <v>331</v>
      </c>
      <c r="D49" s="37" t="s">
        <v>332</v>
      </c>
      <c r="E49" s="10">
        <f>Source!BZ28</f>
        <v>95</v>
      </c>
      <c r="F49" s="51"/>
      <c r="G49" s="39"/>
      <c r="H49" s="38">
        <f>SUM(S45:S51)</f>
        <v>218.34</v>
      </c>
      <c r="I49" s="42"/>
      <c r="J49" s="36">
        <f>Source!AT28</f>
        <v>95</v>
      </c>
      <c r="K49" s="38">
        <f>SUM(T45:T51)</f>
        <v>7545.89</v>
      </c>
      <c r="L49" s="40"/>
    </row>
    <row r="50" spans="1:26" ht="14.25" x14ac:dyDescent="0.2">
      <c r="A50" s="49"/>
      <c r="B50" s="49"/>
      <c r="C50" s="49" t="s">
        <v>333</v>
      </c>
      <c r="D50" s="37" t="s">
        <v>332</v>
      </c>
      <c r="E50" s="10">
        <f>Source!CA28</f>
        <v>65</v>
      </c>
      <c r="F50" s="51"/>
      <c r="G50" s="39"/>
      <c r="H50" s="38">
        <f>SUM(U45:U51)</f>
        <v>149.38999999999999</v>
      </c>
      <c r="I50" s="42"/>
      <c r="J50" s="36">
        <f>Source!AU28</f>
        <v>65</v>
      </c>
      <c r="K50" s="38">
        <f>SUM(V45:V51)</f>
        <v>5162.9799999999996</v>
      </c>
      <c r="L50" s="40"/>
    </row>
    <row r="51" spans="1:26" ht="14.25" x14ac:dyDescent="0.2">
      <c r="A51" s="50"/>
      <c r="B51" s="50"/>
      <c r="C51" s="50" t="s">
        <v>334</v>
      </c>
      <c r="D51" s="43" t="s">
        <v>335</v>
      </c>
      <c r="E51" s="44">
        <f>Source!AQ28</f>
        <v>32.799999999999997</v>
      </c>
      <c r="F51" s="45"/>
      <c r="G51" s="46" t="str">
        <f>Source!DI28</f>
        <v>)*1,35)*0,3</v>
      </c>
      <c r="H51" s="45"/>
      <c r="I51" s="46"/>
      <c r="J51" s="46"/>
      <c r="K51" s="45"/>
      <c r="L51" s="47">
        <f>Source!U28</f>
        <v>13.284000000000001</v>
      </c>
    </row>
    <row r="52" spans="1:26" ht="15" x14ac:dyDescent="0.25">
      <c r="G52" s="52">
        <f>H46+H47+H49+H50</f>
        <v>1740.96</v>
      </c>
      <c r="H52" s="52"/>
      <c r="J52" s="52">
        <f>K46+K47+K49+K50</f>
        <v>26279.37</v>
      </c>
      <c r="K52" s="52"/>
      <c r="L52" s="48">
        <f>Source!U28</f>
        <v>13.284000000000001</v>
      </c>
      <c r="O52" s="31">
        <f>G52</f>
        <v>1740.96</v>
      </c>
      <c r="P52" s="31">
        <f>J52</f>
        <v>26279.37</v>
      </c>
      <c r="Q52" s="31">
        <f>L52</f>
        <v>13.284000000000001</v>
      </c>
      <c r="W52">
        <f>IF(Source!BI28&lt;=1,H46+H47+H49+H50, 0)</f>
        <v>0</v>
      </c>
      <c r="X52">
        <f>IF(Source!BI28=2,H46+H47+H49+H50, 0)</f>
        <v>1740.96</v>
      </c>
      <c r="Y52">
        <f>IF(Source!BI28=3,H46+H47+H49+H50, 0)</f>
        <v>0</v>
      </c>
      <c r="Z52">
        <f>IF(Source!BI28=4,H46+H47+H49+H50, 0)</f>
        <v>0</v>
      </c>
    </row>
    <row r="53" spans="1:26" ht="130.5" x14ac:dyDescent="0.2">
      <c r="A53" s="49">
        <v>2</v>
      </c>
      <c r="B53" s="49" t="s">
        <v>336</v>
      </c>
      <c r="C53" s="49" t="str">
        <f>Source!G29</f>
        <v>Шина сборная - одна полоса в фазе, медная или алюминиевая сечением до 500 мм2</v>
      </c>
      <c r="D53" s="37" t="str">
        <f>Source!H29</f>
        <v>100 м</v>
      </c>
      <c r="E53" s="10">
        <f>Source!I29</f>
        <v>0.06</v>
      </c>
      <c r="F53" s="38">
        <f>Source!AL29+Source!AM29+Source!AO29</f>
        <v>1059.02</v>
      </c>
      <c r="G53" s="39"/>
      <c r="H53" s="38"/>
      <c r="I53" s="39" t="str">
        <f>Source!BO29</f>
        <v>м08-01-068-2</v>
      </c>
      <c r="J53" s="39"/>
      <c r="K53" s="38"/>
      <c r="L53" s="40"/>
      <c r="S53">
        <f>ROUND((Source!FX29/100)*((ROUND(Source!AF29*Source!I29, 2)+ROUND(Source!AE29*Source!I29, 2))), 2)</f>
        <v>16.28</v>
      </c>
      <c r="T53">
        <f>Source!X29</f>
        <v>562.78</v>
      </c>
      <c r="U53">
        <f>ROUND((Source!FY29/100)*((ROUND(Source!AF29*Source!I29, 2)+ROUND(Source!AE29*Source!I29, 2))), 2)</f>
        <v>11.14</v>
      </c>
      <c r="V53">
        <f>Source!Y29</f>
        <v>385.06</v>
      </c>
    </row>
    <row r="54" spans="1:26" x14ac:dyDescent="0.2">
      <c r="C54" s="33" t="str">
        <f>"Объем: "&amp;Source!I29&amp;"=6/"&amp;"100"</f>
        <v>Объем: 0,06=6/100</v>
      </c>
    </row>
    <row r="55" spans="1:26" ht="14.25" x14ac:dyDescent="0.2">
      <c r="A55" s="49"/>
      <c r="B55" s="49"/>
      <c r="C55" s="49" t="s">
        <v>329</v>
      </c>
      <c r="D55" s="37"/>
      <c r="E55" s="10"/>
      <c r="F55" s="38">
        <f>Source!AO29</f>
        <v>620.49</v>
      </c>
      <c r="G55" s="39" t="str">
        <f>Source!DG29</f>
        <v>)*1,35)*0,3</v>
      </c>
      <c r="H55" s="38">
        <f>ROUND(Source!AF29*Source!I29, 2)</f>
        <v>15.08</v>
      </c>
      <c r="I55" s="39"/>
      <c r="J55" s="39">
        <f>IF(Source!BA29&lt;&gt; 0, Source!BA29, 1)</f>
        <v>34.56</v>
      </c>
      <c r="K55" s="38">
        <f>Source!S29</f>
        <v>521.09</v>
      </c>
      <c r="L55" s="40"/>
      <c r="R55">
        <f>H55</f>
        <v>15.08</v>
      </c>
    </row>
    <row r="56" spans="1:26" ht="14.25" x14ac:dyDescent="0.2">
      <c r="A56" s="49"/>
      <c r="B56" s="49"/>
      <c r="C56" s="49" t="s">
        <v>66</v>
      </c>
      <c r="D56" s="37"/>
      <c r="E56" s="10"/>
      <c r="F56" s="38">
        <f>Source!AM29</f>
        <v>263.39</v>
      </c>
      <c r="G56" s="39" t="str">
        <f>Source!DE29</f>
        <v>)*1,35)*0,3</v>
      </c>
      <c r="H56" s="38">
        <f>ROUND(Source!AD29*Source!I29, 2)</f>
        <v>6.4</v>
      </c>
      <c r="I56" s="39"/>
      <c r="J56" s="39">
        <f>IF(Source!BB29&lt;&gt; 0, Source!BB29, 1)</f>
        <v>17.440000000000001</v>
      </c>
      <c r="K56" s="38">
        <f>Source!Q29</f>
        <v>111.62</v>
      </c>
      <c r="L56" s="40"/>
    </row>
    <row r="57" spans="1:26" ht="14.25" x14ac:dyDescent="0.2">
      <c r="A57" s="49"/>
      <c r="B57" s="49"/>
      <c r="C57" s="49" t="s">
        <v>330</v>
      </c>
      <c r="D57" s="37"/>
      <c r="E57" s="10"/>
      <c r="F57" s="38">
        <f>Source!AN29</f>
        <v>84.91</v>
      </c>
      <c r="G57" s="39" t="str">
        <f>Source!DF29</f>
        <v>)*1,35)*0,3</v>
      </c>
      <c r="H57" s="41">
        <f>ROUND(Source!AE29*Source!I29, 2)</f>
        <v>2.06</v>
      </c>
      <c r="I57" s="39"/>
      <c r="J57" s="39">
        <f>IF(Source!BS29&lt;&gt; 0, Source!BS29, 1)</f>
        <v>34.56</v>
      </c>
      <c r="K57" s="41">
        <f>Source!R29</f>
        <v>71.31</v>
      </c>
      <c r="L57" s="40"/>
      <c r="R57">
        <f>H57</f>
        <v>2.06</v>
      </c>
    </row>
    <row r="58" spans="1:26" ht="14.25" x14ac:dyDescent="0.2">
      <c r="A58" s="49"/>
      <c r="B58" s="49"/>
      <c r="C58" s="49" t="s">
        <v>331</v>
      </c>
      <c r="D58" s="37" t="s">
        <v>332</v>
      </c>
      <c r="E58" s="10">
        <f>Source!BZ29</f>
        <v>95</v>
      </c>
      <c r="F58" s="51"/>
      <c r="G58" s="39"/>
      <c r="H58" s="38">
        <f>SUM(S53:S60)</f>
        <v>16.28</v>
      </c>
      <c r="I58" s="42"/>
      <c r="J58" s="36">
        <f>Source!AT29</f>
        <v>95</v>
      </c>
      <c r="K58" s="38">
        <f>SUM(T53:T60)</f>
        <v>562.78</v>
      </c>
      <c r="L58" s="40"/>
    </row>
    <row r="59" spans="1:26" ht="14.25" x14ac:dyDescent="0.2">
      <c r="A59" s="49"/>
      <c r="B59" s="49"/>
      <c r="C59" s="49" t="s">
        <v>333</v>
      </c>
      <c r="D59" s="37" t="s">
        <v>332</v>
      </c>
      <c r="E59" s="10">
        <f>Source!CA29</f>
        <v>65</v>
      </c>
      <c r="F59" s="51"/>
      <c r="G59" s="39"/>
      <c r="H59" s="38">
        <f>SUM(U53:U60)</f>
        <v>11.14</v>
      </c>
      <c r="I59" s="42"/>
      <c r="J59" s="36">
        <f>Source!AU29</f>
        <v>65</v>
      </c>
      <c r="K59" s="38">
        <f>SUM(V53:V60)</f>
        <v>385.06</v>
      </c>
      <c r="L59" s="40"/>
    </row>
    <row r="60" spans="1:26" ht="14.25" x14ac:dyDescent="0.2">
      <c r="A60" s="50"/>
      <c r="B60" s="50"/>
      <c r="C60" s="50" t="s">
        <v>334</v>
      </c>
      <c r="D60" s="43" t="s">
        <v>335</v>
      </c>
      <c r="E60" s="44">
        <f>Source!AQ29</f>
        <v>64.5</v>
      </c>
      <c r="F60" s="45"/>
      <c r="G60" s="46" t="str">
        <f>Source!DI29</f>
        <v>)*1,35)*0,3</v>
      </c>
      <c r="H60" s="45"/>
      <c r="I60" s="46"/>
      <c r="J60" s="46"/>
      <c r="K60" s="45"/>
      <c r="L60" s="47">
        <f>Source!U29</f>
        <v>1.5673499999999998</v>
      </c>
    </row>
    <row r="61" spans="1:26" ht="15" x14ac:dyDescent="0.25">
      <c r="G61" s="52">
        <f>H55+H56+H58+H59</f>
        <v>48.900000000000006</v>
      </c>
      <c r="H61" s="52"/>
      <c r="J61" s="52">
        <f>K55+K56+K58+K59</f>
        <v>1580.55</v>
      </c>
      <c r="K61" s="52"/>
      <c r="L61" s="48">
        <f>Source!U29</f>
        <v>1.5673499999999998</v>
      </c>
      <c r="O61" s="31">
        <f>G61</f>
        <v>48.900000000000006</v>
      </c>
      <c r="P61" s="31">
        <f>J61</f>
        <v>1580.55</v>
      </c>
      <c r="Q61" s="31">
        <f>L61</f>
        <v>1.5673499999999998</v>
      </c>
      <c r="W61">
        <f>IF(Source!BI29&lt;=1,H55+H56+H58+H59, 0)</f>
        <v>0</v>
      </c>
      <c r="X61">
        <f>IF(Source!BI29=2,H55+H56+H58+H59, 0)</f>
        <v>48.900000000000006</v>
      </c>
      <c r="Y61">
        <f>IF(Source!BI29=3,H55+H56+H58+H59, 0)</f>
        <v>0</v>
      </c>
      <c r="Z61">
        <f>IF(Source!BI29=4,H55+H56+H58+H59, 0)</f>
        <v>0</v>
      </c>
    </row>
    <row r="62" spans="1:26" ht="130.5" x14ac:dyDescent="0.2">
      <c r="A62" s="49">
        <v>3</v>
      </c>
      <c r="B62" s="49" t="s">
        <v>337</v>
      </c>
      <c r="C62" s="49" t="str">
        <f>Source!G30</f>
        <v>Кабель до 35 кВ по установленным конструкциям и лоткам с креплением по всей длине, масса 1 м кабеля до 1 кг</v>
      </c>
      <c r="D62" s="37" t="str">
        <f>Source!H30</f>
        <v>100 М КАБЕЛЯ</v>
      </c>
      <c r="E62" s="10">
        <f>Source!I30</f>
        <v>0.85</v>
      </c>
      <c r="F62" s="38">
        <f>Source!AL30+Source!AM30+Source!AO30</f>
        <v>236.71999999999997</v>
      </c>
      <c r="G62" s="39"/>
      <c r="H62" s="38"/>
      <c r="I62" s="39" t="str">
        <f>Source!BO30</f>
        <v>м08-02-147-10</v>
      </c>
      <c r="J62" s="39"/>
      <c r="K62" s="38"/>
      <c r="L62" s="40"/>
      <c r="S62">
        <f>ROUND((Source!FX30/100)*((ROUND(Source!AF30*Source!I30, 2)+ROUND(Source!AE30*Source!I30, 2))), 2)</f>
        <v>45.18</v>
      </c>
      <c r="T62">
        <f>Source!X30</f>
        <v>1561.43</v>
      </c>
      <c r="U62">
        <f>ROUND((Source!FY30/100)*((ROUND(Source!AF30*Source!I30, 2)+ROUND(Source!AE30*Source!I30, 2))), 2)</f>
        <v>30.91</v>
      </c>
      <c r="V62">
        <f>Source!Y30</f>
        <v>1068.3499999999999</v>
      </c>
    </row>
    <row r="63" spans="1:26" x14ac:dyDescent="0.2">
      <c r="C63" s="33" t="str">
        <f>"Объем: "&amp;Source!I30&amp;"=85/"&amp;"100"</f>
        <v>Объем: 0,85=85/100</v>
      </c>
    </row>
    <row r="64" spans="1:26" ht="14.25" x14ac:dyDescent="0.2">
      <c r="A64" s="49"/>
      <c r="B64" s="49"/>
      <c r="C64" s="49" t="s">
        <v>329</v>
      </c>
      <c r="D64" s="37"/>
      <c r="E64" s="10"/>
      <c r="F64" s="38">
        <f>Source!AO30</f>
        <v>135.44999999999999</v>
      </c>
      <c r="G64" s="39" t="str">
        <f>Source!DG30</f>
        <v>)*1,35)*0,3</v>
      </c>
      <c r="H64" s="38">
        <f>ROUND(Source!AF30*Source!I30, 2)</f>
        <v>46.63</v>
      </c>
      <c r="I64" s="39"/>
      <c r="J64" s="39">
        <f>IF(Source!BA30&lt;&gt; 0, Source!BA30, 1)</f>
        <v>34.56</v>
      </c>
      <c r="K64" s="38">
        <f>Source!S30</f>
        <v>1611.49</v>
      </c>
      <c r="L64" s="40"/>
      <c r="R64">
        <f>H64</f>
        <v>46.63</v>
      </c>
    </row>
    <row r="65" spans="1:26" ht="14.25" x14ac:dyDescent="0.2">
      <c r="A65" s="49"/>
      <c r="B65" s="49"/>
      <c r="C65" s="49" t="s">
        <v>66</v>
      </c>
      <c r="D65" s="37"/>
      <c r="E65" s="10"/>
      <c r="F65" s="38">
        <f>Source!AM30</f>
        <v>64.3</v>
      </c>
      <c r="G65" s="39" t="str">
        <f>Source!DE30</f>
        <v>)*1,35)*0,3</v>
      </c>
      <c r="H65" s="38">
        <f>ROUND(Source!AD30*Source!I30, 2)</f>
        <v>22.14</v>
      </c>
      <c r="I65" s="39"/>
      <c r="J65" s="39">
        <f>IF(Source!BB30&lt;&gt; 0, Source!BB30, 1)</f>
        <v>10.62</v>
      </c>
      <c r="K65" s="38">
        <f>Source!Q30</f>
        <v>235.08</v>
      </c>
      <c r="L65" s="40"/>
    </row>
    <row r="66" spans="1:26" ht="14.25" x14ac:dyDescent="0.2">
      <c r="A66" s="49"/>
      <c r="B66" s="49"/>
      <c r="C66" s="49" t="s">
        <v>330</v>
      </c>
      <c r="D66" s="37"/>
      <c r="E66" s="10"/>
      <c r="F66" s="38">
        <f>Source!AN30</f>
        <v>2.7</v>
      </c>
      <c r="G66" s="39" t="str">
        <f>Source!DF30</f>
        <v>)*1,35)*0,3</v>
      </c>
      <c r="H66" s="41">
        <f>ROUND(Source!AE30*Source!I30, 2)</f>
        <v>0.93</v>
      </c>
      <c r="I66" s="39"/>
      <c r="J66" s="39">
        <f>IF(Source!BS30&lt;&gt; 0, Source!BS30, 1)</f>
        <v>34.56</v>
      </c>
      <c r="K66" s="41">
        <f>Source!R30</f>
        <v>32.119999999999997</v>
      </c>
      <c r="L66" s="40"/>
      <c r="R66">
        <f>H66</f>
        <v>0.93</v>
      </c>
    </row>
    <row r="67" spans="1:26" ht="14.25" x14ac:dyDescent="0.2">
      <c r="A67" s="49"/>
      <c r="B67" s="49"/>
      <c r="C67" s="49" t="s">
        <v>331</v>
      </c>
      <c r="D67" s="37" t="s">
        <v>332</v>
      </c>
      <c r="E67" s="10">
        <f>Source!BZ30</f>
        <v>95</v>
      </c>
      <c r="F67" s="51"/>
      <c r="G67" s="39"/>
      <c r="H67" s="38">
        <f>SUM(S62:S69)</f>
        <v>45.18</v>
      </c>
      <c r="I67" s="42"/>
      <c r="J67" s="36">
        <f>Source!AT30</f>
        <v>95</v>
      </c>
      <c r="K67" s="38">
        <f>SUM(T62:T69)</f>
        <v>1561.43</v>
      </c>
      <c r="L67" s="40"/>
    </row>
    <row r="68" spans="1:26" ht="14.25" x14ac:dyDescent="0.2">
      <c r="A68" s="49"/>
      <c r="B68" s="49"/>
      <c r="C68" s="49" t="s">
        <v>333</v>
      </c>
      <c r="D68" s="37" t="s">
        <v>332</v>
      </c>
      <c r="E68" s="10">
        <f>Source!CA30</f>
        <v>65</v>
      </c>
      <c r="F68" s="51"/>
      <c r="G68" s="39"/>
      <c r="H68" s="38">
        <f>SUM(U62:U69)</f>
        <v>30.91</v>
      </c>
      <c r="I68" s="42"/>
      <c r="J68" s="36">
        <f>Source!AU30</f>
        <v>65</v>
      </c>
      <c r="K68" s="38">
        <f>SUM(V62:V69)</f>
        <v>1068.3499999999999</v>
      </c>
      <c r="L68" s="40"/>
    </row>
    <row r="69" spans="1:26" ht="14.25" x14ac:dyDescent="0.2">
      <c r="A69" s="50"/>
      <c r="B69" s="50"/>
      <c r="C69" s="50" t="s">
        <v>334</v>
      </c>
      <c r="D69" s="43" t="s">
        <v>335</v>
      </c>
      <c r="E69" s="44">
        <f>Source!AQ30</f>
        <v>14.08</v>
      </c>
      <c r="F69" s="45"/>
      <c r="G69" s="46" t="str">
        <f>Source!DI30</f>
        <v>)*1,35)*0,3</v>
      </c>
      <c r="H69" s="45"/>
      <c r="I69" s="46"/>
      <c r="J69" s="46"/>
      <c r="K69" s="45"/>
      <c r="L69" s="47">
        <f>Source!U30</f>
        <v>4.8470400000000007</v>
      </c>
    </row>
    <row r="70" spans="1:26" ht="15" x14ac:dyDescent="0.25">
      <c r="G70" s="52">
        <f>H64+H65+H67+H68</f>
        <v>144.86000000000001</v>
      </c>
      <c r="H70" s="52"/>
      <c r="J70" s="52">
        <f>K64+K65+K67+K68</f>
        <v>4476.3500000000004</v>
      </c>
      <c r="K70" s="52"/>
      <c r="L70" s="48">
        <f>Source!U30</f>
        <v>4.8470400000000007</v>
      </c>
      <c r="O70" s="31">
        <f>G70</f>
        <v>144.86000000000001</v>
      </c>
      <c r="P70" s="31">
        <f>J70</f>
        <v>4476.3500000000004</v>
      </c>
      <c r="Q70" s="31">
        <f>L70</f>
        <v>4.8470400000000007</v>
      </c>
      <c r="W70">
        <f>IF(Source!BI30&lt;=1,H64+H65+H67+H68, 0)</f>
        <v>0</v>
      </c>
      <c r="X70">
        <f>IF(Source!BI30=2,H64+H65+H67+H68, 0)</f>
        <v>144.86000000000001</v>
      </c>
      <c r="Y70">
        <f>IF(Source!BI30=3,H64+H65+H67+H68, 0)</f>
        <v>0</v>
      </c>
      <c r="Z70">
        <f>IF(Source!BI30=4,H64+H65+H67+H68, 0)</f>
        <v>0</v>
      </c>
    </row>
    <row r="71" spans="1:26" ht="130.5" x14ac:dyDescent="0.2">
      <c r="A71" s="49">
        <v>4</v>
      </c>
      <c r="B71" s="49" t="s">
        <v>338</v>
      </c>
      <c r="C71" s="49" t="str">
        <f>Source!G31</f>
        <v>Разводка по устройствам и подключение жил кабелей или проводов сечением до 10 мм2</v>
      </c>
      <c r="D71" s="37" t="str">
        <f>Source!H31</f>
        <v>100 жил</v>
      </c>
      <c r="E71" s="10">
        <f>Source!I31</f>
        <v>1.1599999999999999</v>
      </c>
      <c r="F71" s="38">
        <f>Source!AL31+Source!AM31+Source!AO31</f>
        <v>274.73</v>
      </c>
      <c r="G71" s="39"/>
      <c r="H71" s="38"/>
      <c r="I71" s="39" t="str">
        <f>Source!BO31</f>
        <v>м08-03-574-1</v>
      </c>
      <c r="J71" s="39"/>
      <c r="K71" s="38"/>
      <c r="L71" s="40"/>
      <c r="S71">
        <f>ROUND((Source!FX31/100)*((ROUND(Source!AF31*Source!I31, 2)+ROUND(Source!AE31*Source!I31, 2))), 2)</f>
        <v>74.45</v>
      </c>
      <c r="T71">
        <f>Source!X31</f>
        <v>2572.8000000000002</v>
      </c>
      <c r="U71">
        <f>ROUND((Source!FY31/100)*((ROUND(Source!AF31*Source!I31, 2)+ROUND(Source!AE31*Source!I31, 2))), 2)</f>
        <v>50.94</v>
      </c>
      <c r="V71">
        <f>Source!Y31</f>
        <v>1760.34</v>
      </c>
    </row>
    <row r="72" spans="1:26" x14ac:dyDescent="0.2">
      <c r="C72" s="33" t="str">
        <f>"Объем: "&amp;Source!I31&amp;"=116/"&amp;"100"</f>
        <v>Объем: 1,16=116/100</v>
      </c>
    </row>
    <row r="73" spans="1:26" ht="14.25" x14ac:dyDescent="0.2">
      <c r="A73" s="49"/>
      <c r="B73" s="49"/>
      <c r="C73" s="49" t="s">
        <v>329</v>
      </c>
      <c r="D73" s="37"/>
      <c r="E73" s="10"/>
      <c r="F73" s="38">
        <f>Source!AO31</f>
        <v>166.66</v>
      </c>
      <c r="G73" s="39" t="str">
        <f>Source!DG31</f>
        <v>)*1,35)*0,3</v>
      </c>
      <c r="H73" s="38">
        <f>ROUND(Source!AF31*Source!I31, 2)</f>
        <v>78.3</v>
      </c>
      <c r="I73" s="39"/>
      <c r="J73" s="39">
        <f>IF(Source!BA31&lt;&gt; 0, Source!BA31, 1)</f>
        <v>34.56</v>
      </c>
      <c r="K73" s="38">
        <f>Source!S31</f>
        <v>2705.94</v>
      </c>
      <c r="L73" s="40"/>
      <c r="R73">
        <f>H73</f>
        <v>78.3</v>
      </c>
    </row>
    <row r="74" spans="1:26" ht="14.25" x14ac:dyDescent="0.2">
      <c r="A74" s="49"/>
      <c r="B74" s="49"/>
      <c r="C74" s="49" t="s">
        <v>66</v>
      </c>
      <c r="D74" s="37"/>
      <c r="E74" s="10"/>
      <c r="F74" s="38">
        <f>Source!AM31</f>
        <v>2.2200000000000002</v>
      </c>
      <c r="G74" s="39" t="str">
        <f>Source!DE31</f>
        <v>)*1,35)*0,3</v>
      </c>
      <c r="H74" s="38">
        <f>ROUND(Source!AD31*Source!I31, 2)</f>
        <v>1.04</v>
      </c>
      <c r="I74" s="39"/>
      <c r="J74" s="39">
        <f>IF(Source!BB31&lt;&gt; 0, Source!BB31, 1)</f>
        <v>12.16</v>
      </c>
      <c r="K74" s="38">
        <f>Source!Q31</f>
        <v>12.68</v>
      </c>
      <c r="L74" s="40"/>
    </row>
    <row r="75" spans="1:26" ht="14.25" x14ac:dyDescent="0.2">
      <c r="A75" s="49"/>
      <c r="B75" s="49"/>
      <c r="C75" s="49" t="s">
        <v>330</v>
      </c>
      <c r="D75" s="37"/>
      <c r="E75" s="10"/>
      <c r="F75" s="38">
        <f>Source!AN31</f>
        <v>0.14000000000000001</v>
      </c>
      <c r="G75" s="39" t="str">
        <f>Source!DF31</f>
        <v>)*1,35)*0,3</v>
      </c>
      <c r="H75" s="41">
        <f>ROUND(Source!AE31*Source!I31, 2)</f>
        <v>7.0000000000000007E-2</v>
      </c>
      <c r="I75" s="39"/>
      <c r="J75" s="39">
        <f>IF(Source!BS31&lt;&gt; 0, Source!BS31, 1)</f>
        <v>34.56</v>
      </c>
      <c r="K75" s="41">
        <f>Source!R31</f>
        <v>2.27</v>
      </c>
      <c r="L75" s="40"/>
      <c r="R75">
        <f>H75</f>
        <v>7.0000000000000007E-2</v>
      </c>
    </row>
    <row r="76" spans="1:26" ht="14.25" x14ac:dyDescent="0.2">
      <c r="A76" s="49"/>
      <c r="B76" s="49"/>
      <c r="C76" s="49" t="s">
        <v>331</v>
      </c>
      <c r="D76" s="37" t="s">
        <v>332</v>
      </c>
      <c r="E76" s="10">
        <f>Source!BZ31</f>
        <v>95</v>
      </c>
      <c r="F76" s="51"/>
      <c r="G76" s="39"/>
      <c r="H76" s="38">
        <f>SUM(S71:S78)</f>
        <v>74.45</v>
      </c>
      <c r="I76" s="42"/>
      <c r="J76" s="36">
        <f>Source!AT31</f>
        <v>95</v>
      </c>
      <c r="K76" s="38">
        <f>SUM(T71:T78)</f>
        <v>2572.8000000000002</v>
      </c>
      <c r="L76" s="40"/>
    </row>
    <row r="77" spans="1:26" ht="14.25" x14ac:dyDescent="0.2">
      <c r="A77" s="49"/>
      <c r="B77" s="49"/>
      <c r="C77" s="49" t="s">
        <v>333</v>
      </c>
      <c r="D77" s="37" t="s">
        <v>332</v>
      </c>
      <c r="E77" s="10">
        <f>Source!CA31</f>
        <v>65</v>
      </c>
      <c r="F77" s="51"/>
      <c r="G77" s="39"/>
      <c r="H77" s="38">
        <f>SUM(U71:U78)</f>
        <v>50.94</v>
      </c>
      <c r="I77" s="42"/>
      <c r="J77" s="36">
        <f>Source!AU31</f>
        <v>65</v>
      </c>
      <c r="K77" s="38">
        <f>SUM(V71:V78)</f>
        <v>1760.34</v>
      </c>
      <c r="L77" s="40"/>
    </row>
    <row r="78" spans="1:26" ht="14.25" x14ac:dyDescent="0.2">
      <c r="A78" s="50"/>
      <c r="B78" s="50"/>
      <c r="C78" s="50" t="s">
        <v>334</v>
      </c>
      <c r="D78" s="43" t="s">
        <v>335</v>
      </c>
      <c r="E78" s="44">
        <f>Source!AQ31</f>
        <v>16.8</v>
      </c>
      <c r="F78" s="45"/>
      <c r="G78" s="46" t="str">
        <f>Source!DI31</f>
        <v>)*1,35)*0,3</v>
      </c>
      <c r="H78" s="45"/>
      <c r="I78" s="46"/>
      <c r="J78" s="46"/>
      <c r="K78" s="45"/>
      <c r="L78" s="47">
        <f>Source!U31</f>
        <v>7.892640000000001</v>
      </c>
    </row>
    <row r="79" spans="1:26" ht="15" x14ac:dyDescent="0.25">
      <c r="G79" s="52">
        <f>H73+H74+H76+H77</f>
        <v>204.73000000000002</v>
      </c>
      <c r="H79" s="52"/>
      <c r="J79" s="52">
        <f>K73+K74+K76+K77</f>
        <v>7051.76</v>
      </c>
      <c r="K79" s="52"/>
      <c r="L79" s="48">
        <f>Source!U31</f>
        <v>7.892640000000001</v>
      </c>
      <c r="O79" s="31">
        <f>G79</f>
        <v>204.73000000000002</v>
      </c>
      <c r="P79" s="31">
        <f>J79</f>
        <v>7051.76</v>
      </c>
      <c r="Q79" s="31">
        <f>L79</f>
        <v>7.892640000000001</v>
      </c>
      <c r="W79">
        <f>IF(Source!BI31&lt;=1,H73+H74+H76+H77, 0)</f>
        <v>0</v>
      </c>
      <c r="X79">
        <f>IF(Source!BI31=2,H73+H74+H76+H77, 0)</f>
        <v>204.73000000000002</v>
      </c>
      <c r="Y79">
        <f>IF(Source!BI31=3,H73+H74+H76+H77, 0)</f>
        <v>0</v>
      </c>
      <c r="Z79">
        <f>IF(Source!BI31=4,H73+H74+H76+H77, 0)</f>
        <v>0</v>
      </c>
    </row>
    <row r="80" spans="1:26" ht="130.5" x14ac:dyDescent="0.2">
      <c r="A80" s="49">
        <v>5</v>
      </c>
      <c r="B80" s="49" t="s">
        <v>339</v>
      </c>
      <c r="C80" s="49" t="str">
        <f>Source!G32</f>
        <v>Проводник заземляющий открыто по строительным основаниям из полосовой стали сечением 160 мм2</v>
      </c>
      <c r="D80" s="37" t="str">
        <f>Source!H32</f>
        <v>100 м</v>
      </c>
      <c r="E80" s="10">
        <f>Source!I32</f>
        <v>0.03</v>
      </c>
      <c r="F80" s="38">
        <f>Source!AL32+Source!AM32+Source!AO32</f>
        <v>394.49</v>
      </c>
      <c r="G80" s="39"/>
      <c r="H80" s="38"/>
      <c r="I80" s="39" t="str">
        <f>Source!BO32</f>
        <v>м08-02-472-7</v>
      </c>
      <c r="J80" s="39"/>
      <c r="K80" s="38"/>
      <c r="L80" s="40"/>
      <c r="S80">
        <f>ROUND((Source!FX32/100)*((ROUND(Source!AF32*Source!I32, 2)+ROUND(Source!AE32*Source!I32, 2))), 2)</f>
        <v>2.35</v>
      </c>
      <c r="T80">
        <f>Source!X32</f>
        <v>81.22</v>
      </c>
      <c r="U80">
        <f>ROUND((Source!FY32/100)*((ROUND(Source!AF32*Source!I32, 2)+ROUND(Source!AE32*Source!I32, 2))), 2)</f>
        <v>1.61</v>
      </c>
      <c r="V80">
        <f>Source!Y32</f>
        <v>55.57</v>
      </c>
    </row>
    <row r="81" spans="1:26" x14ac:dyDescent="0.2">
      <c r="C81" s="33" t="str">
        <f>"Объем: "&amp;Source!I32&amp;"=3/"&amp;"100"</f>
        <v>Объем: 0,03=3/100</v>
      </c>
    </row>
    <row r="82" spans="1:26" ht="14.25" x14ac:dyDescent="0.2">
      <c r="A82" s="49"/>
      <c r="B82" s="49"/>
      <c r="C82" s="49" t="s">
        <v>329</v>
      </c>
      <c r="D82" s="37"/>
      <c r="E82" s="10"/>
      <c r="F82" s="38">
        <f>Source!AO32</f>
        <v>200.22</v>
      </c>
      <c r="G82" s="39" t="str">
        <f>Source!DG32</f>
        <v>)*1,35)*0,3</v>
      </c>
      <c r="H82" s="38">
        <f>ROUND(Source!AF32*Source!I32, 2)</f>
        <v>2.4300000000000002</v>
      </c>
      <c r="I82" s="39"/>
      <c r="J82" s="39">
        <f>IF(Source!BA32&lt;&gt; 0, Source!BA32, 1)</f>
        <v>34.56</v>
      </c>
      <c r="K82" s="38">
        <f>Source!S32</f>
        <v>84.07</v>
      </c>
      <c r="L82" s="40"/>
      <c r="R82">
        <f>H82</f>
        <v>2.4300000000000002</v>
      </c>
    </row>
    <row r="83" spans="1:26" ht="14.25" x14ac:dyDescent="0.2">
      <c r="A83" s="49"/>
      <c r="B83" s="49"/>
      <c r="C83" s="49" t="s">
        <v>66</v>
      </c>
      <c r="D83" s="37"/>
      <c r="E83" s="10"/>
      <c r="F83" s="38">
        <f>Source!AM32</f>
        <v>82.67</v>
      </c>
      <c r="G83" s="39" t="str">
        <f>Source!DE32</f>
        <v>)*1,35)*0,3</v>
      </c>
      <c r="H83" s="38">
        <f>ROUND(Source!AD32*Source!I32, 2)</f>
        <v>1</v>
      </c>
      <c r="I83" s="39"/>
      <c r="J83" s="39">
        <f>IF(Source!BB32&lt;&gt; 0, Source!BB32, 1)</f>
        <v>10.69</v>
      </c>
      <c r="K83" s="38">
        <f>Source!Q32</f>
        <v>10.74</v>
      </c>
      <c r="L83" s="40"/>
    </row>
    <row r="84" spans="1:26" ht="14.25" x14ac:dyDescent="0.2">
      <c r="A84" s="49"/>
      <c r="B84" s="49"/>
      <c r="C84" s="49" t="s">
        <v>330</v>
      </c>
      <c r="D84" s="37"/>
      <c r="E84" s="10"/>
      <c r="F84" s="38">
        <f>Source!AN32</f>
        <v>3.38</v>
      </c>
      <c r="G84" s="39" t="str">
        <f>Source!DF32</f>
        <v>)*1,35)*0,3</v>
      </c>
      <c r="H84" s="41">
        <f>ROUND(Source!AE32*Source!I32, 2)</f>
        <v>0.04</v>
      </c>
      <c r="I84" s="39"/>
      <c r="J84" s="39">
        <f>IF(Source!BS32&lt;&gt; 0, Source!BS32, 1)</f>
        <v>34.56</v>
      </c>
      <c r="K84" s="41">
        <f>Source!R32</f>
        <v>1.42</v>
      </c>
      <c r="L84" s="40"/>
      <c r="R84">
        <f>H84</f>
        <v>0.04</v>
      </c>
    </row>
    <row r="85" spans="1:26" ht="14.25" x14ac:dyDescent="0.2">
      <c r="A85" s="49"/>
      <c r="B85" s="49"/>
      <c r="C85" s="49" t="s">
        <v>331</v>
      </c>
      <c r="D85" s="37" t="s">
        <v>332</v>
      </c>
      <c r="E85" s="10">
        <f>Source!BZ32</f>
        <v>95</v>
      </c>
      <c r="F85" s="51"/>
      <c r="G85" s="39"/>
      <c r="H85" s="38">
        <f>SUM(S80:S87)</f>
        <v>2.35</v>
      </c>
      <c r="I85" s="42"/>
      <c r="J85" s="36">
        <f>Source!AT32</f>
        <v>95</v>
      </c>
      <c r="K85" s="38">
        <f>SUM(T80:T87)</f>
        <v>81.22</v>
      </c>
      <c r="L85" s="40"/>
    </row>
    <row r="86" spans="1:26" ht="14.25" x14ac:dyDescent="0.2">
      <c r="A86" s="49"/>
      <c r="B86" s="49"/>
      <c r="C86" s="49" t="s">
        <v>333</v>
      </c>
      <c r="D86" s="37" t="s">
        <v>332</v>
      </c>
      <c r="E86" s="10">
        <f>Source!CA32</f>
        <v>65</v>
      </c>
      <c r="F86" s="51"/>
      <c r="G86" s="39"/>
      <c r="H86" s="38">
        <f>SUM(U80:U87)</f>
        <v>1.61</v>
      </c>
      <c r="I86" s="42"/>
      <c r="J86" s="36">
        <f>Source!AU32</f>
        <v>65</v>
      </c>
      <c r="K86" s="38">
        <f>SUM(V80:V87)</f>
        <v>55.57</v>
      </c>
      <c r="L86" s="40"/>
    </row>
    <row r="87" spans="1:26" ht="14.25" x14ac:dyDescent="0.2">
      <c r="A87" s="50"/>
      <c r="B87" s="50"/>
      <c r="C87" s="50" t="s">
        <v>334</v>
      </c>
      <c r="D87" s="43" t="s">
        <v>335</v>
      </c>
      <c r="E87" s="44">
        <f>Source!AQ32</f>
        <v>21.3</v>
      </c>
      <c r="F87" s="45"/>
      <c r="G87" s="46" t="str">
        <f>Source!DI32</f>
        <v>)*1,35)*0,3</v>
      </c>
      <c r="H87" s="45"/>
      <c r="I87" s="46"/>
      <c r="J87" s="46"/>
      <c r="K87" s="45"/>
      <c r="L87" s="47">
        <f>Source!U32</f>
        <v>0.258795</v>
      </c>
    </row>
    <row r="88" spans="1:26" ht="15" x14ac:dyDescent="0.25">
      <c r="G88" s="52">
        <f>H82+H83+H85+H86</f>
        <v>7.3900000000000006</v>
      </c>
      <c r="H88" s="52"/>
      <c r="J88" s="52">
        <f>K82+K83+K85+K86</f>
        <v>231.59999999999997</v>
      </c>
      <c r="K88" s="52"/>
      <c r="L88" s="48">
        <f>Source!U32</f>
        <v>0.258795</v>
      </c>
      <c r="O88" s="31">
        <f>G88</f>
        <v>7.3900000000000006</v>
      </c>
      <c r="P88" s="31">
        <f>J88</f>
        <v>231.59999999999997</v>
      </c>
      <c r="Q88" s="31">
        <f>L88</f>
        <v>0.258795</v>
      </c>
      <c r="W88">
        <f>IF(Source!BI32&lt;=1,H82+H83+H85+H86, 0)</f>
        <v>0</v>
      </c>
      <c r="X88">
        <f>IF(Source!BI32=2,H82+H83+H85+H86, 0)</f>
        <v>7.3900000000000006</v>
      </c>
      <c r="Y88">
        <f>IF(Source!BI32=3,H82+H83+H85+H86, 0)</f>
        <v>0</v>
      </c>
      <c r="Z88">
        <f>IF(Source!BI32=4,H82+H83+H85+H86, 0)</f>
        <v>0</v>
      </c>
    </row>
    <row r="90" spans="1:26" ht="15" x14ac:dyDescent="0.25">
      <c r="A90" s="57" t="str">
        <f>CONCATENATE("Итого по разделу: ",IF(Source!G34&lt;&gt;"Новый раздел", Source!G34, ""))</f>
        <v>Итого по разделу: Демонтажные работы</v>
      </c>
      <c r="B90" s="57"/>
      <c r="C90" s="57"/>
      <c r="D90" s="57"/>
      <c r="E90" s="57"/>
      <c r="F90" s="57"/>
      <c r="G90" s="56">
        <f>SUM(O44:O89)</f>
        <v>2146.84</v>
      </c>
      <c r="H90" s="56"/>
      <c r="I90" s="35"/>
      <c r="J90" s="56">
        <f>SUM(P44:P89)</f>
        <v>39619.629999999997</v>
      </c>
      <c r="K90" s="56"/>
      <c r="L90" s="48">
        <f>SUM(Q44:Q89)</f>
        <v>27.849824999999999</v>
      </c>
    </row>
    <row r="94" spans="1:26" ht="15" x14ac:dyDescent="0.25">
      <c r="A94" s="57" t="str">
        <f>CONCATENATE("Итого по локальной смете: ",IF(Source!G64&lt;&gt;"Новая локальная смета", Source!G64, ""))</f>
        <v xml:space="preserve">Итого по локальной смете: </v>
      </c>
      <c r="B94" s="57"/>
      <c r="C94" s="57"/>
      <c r="D94" s="57"/>
      <c r="E94" s="57"/>
      <c r="F94" s="57"/>
      <c r="G94" s="56">
        <f>SUM(O42:O93)</f>
        <v>2146.84</v>
      </c>
      <c r="H94" s="56"/>
      <c r="I94" s="35"/>
      <c r="J94" s="56">
        <f>SUM(P42:P93)</f>
        <v>39619.629999999997</v>
      </c>
      <c r="K94" s="56"/>
      <c r="L94" s="48">
        <f>SUM(Q42:Q93)</f>
        <v>27.849824999999999</v>
      </c>
    </row>
    <row r="99" spans="1:12" ht="14.25" hidden="1" x14ac:dyDescent="0.2">
      <c r="A99" s="34" t="s">
        <v>340</v>
      </c>
      <c r="B99" s="34"/>
      <c r="C99" s="10" t="s">
        <v>341</v>
      </c>
      <c r="D99" s="32"/>
      <c r="E99" s="32"/>
      <c r="F99" s="32"/>
      <c r="G99" s="32"/>
      <c r="H99" s="32"/>
      <c r="I99" s="11"/>
      <c r="J99" s="10"/>
      <c r="K99" s="11"/>
      <c r="L99" s="11"/>
    </row>
    <row r="100" spans="1:12" ht="14.25" hidden="1" x14ac:dyDescent="0.2">
      <c r="A100" s="11"/>
      <c r="B100" s="11"/>
      <c r="C100" s="10"/>
      <c r="D100" s="55" t="s">
        <v>342</v>
      </c>
      <c r="E100" s="55"/>
      <c r="F100" s="55"/>
      <c r="G100" s="55"/>
      <c r="H100" s="55"/>
      <c r="I100" s="11"/>
      <c r="J100" s="10"/>
      <c r="K100" s="11"/>
      <c r="L100" s="11"/>
    </row>
    <row r="101" spans="1:12" ht="14.25" hidden="1" x14ac:dyDescent="0.2">
      <c r="A101" s="11"/>
      <c r="B101" s="11"/>
      <c r="C101" s="10"/>
      <c r="D101" s="11"/>
      <c r="E101" s="11"/>
      <c r="F101" s="11"/>
      <c r="G101" s="11"/>
      <c r="H101" s="11"/>
      <c r="I101" s="11"/>
      <c r="J101" s="10"/>
      <c r="K101" s="11"/>
      <c r="L101" s="11"/>
    </row>
    <row r="102" spans="1:12" ht="14.25" x14ac:dyDescent="0.2">
      <c r="A102" s="34" t="s">
        <v>340</v>
      </c>
      <c r="B102" s="34"/>
      <c r="C102" s="10" t="s">
        <v>343</v>
      </c>
      <c r="D102" s="32" t="str">
        <f>IF(Source!AC12&lt;&gt;"", Source!AC12," ")</f>
        <v xml:space="preserve"> </v>
      </c>
      <c r="E102" s="32"/>
      <c r="F102" s="32"/>
      <c r="G102" s="32"/>
      <c r="H102" s="32"/>
      <c r="I102" s="11" t="str">
        <f>IF(Source!AB12&lt;&gt;"", Source!AB12," ")</f>
        <v xml:space="preserve"> </v>
      </c>
      <c r="J102" s="10"/>
      <c r="K102" s="11"/>
      <c r="L102" s="11"/>
    </row>
    <row r="103" spans="1:12" ht="14.25" x14ac:dyDescent="0.2">
      <c r="A103" s="11"/>
      <c r="B103" s="11"/>
      <c r="C103" s="11"/>
      <c r="D103" s="55" t="s">
        <v>342</v>
      </c>
      <c r="E103" s="55"/>
      <c r="F103" s="55"/>
      <c r="G103" s="55"/>
      <c r="H103" s="55"/>
      <c r="I103" s="11"/>
      <c r="J103" s="11"/>
      <c r="K103" s="11"/>
      <c r="L103" s="11"/>
    </row>
    <row r="104" spans="1:12" ht="14.25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ht="14.25" x14ac:dyDescent="0.2">
      <c r="A105" s="11"/>
      <c r="B105" s="11"/>
      <c r="C105" s="10" t="s">
        <v>344</v>
      </c>
      <c r="D105" s="32" t="str">
        <f>IF(Source!AE12&lt;&gt;"", Source!AE12," ")</f>
        <v xml:space="preserve"> </v>
      </c>
      <c r="E105" s="32"/>
      <c r="F105" s="32"/>
      <c r="G105" s="32"/>
      <c r="H105" s="32"/>
      <c r="I105" s="11" t="str">
        <f>IF(Source!AD12&lt;&gt;"", Source!AD12," ")</f>
        <v xml:space="preserve"> </v>
      </c>
      <c r="J105" s="10"/>
      <c r="K105" s="11"/>
      <c r="L105" s="11"/>
    </row>
    <row r="106" spans="1:12" ht="14.25" x14ac:dyDescent="0.2">
      <c r="A106" s="11"/>
      <c r="B106" s="11"/>
      <c r="C106" s="11"/>
      <c r="D106" s="55" t="s">
        <v>342</v>
      </c>
      <c r="E106" s="55"/>
      <c r="F106" s="55"/>
      <c r="G106" s="55"/>
      <c r="H106" s="55"/>
      <c r="I106" s="11"/>
      <c r="J106" s="11"/>
      <c r="K106" s="11"/>
      <c r="L106" s="11"/>
    </row>
  </sheetData>
  <mergeCells count="72">
    <mergeCell ref="B3:E3"/>
    <mergeCell ref="H3:L3"/>
    <mergeCell ref="B4:E4"/>
    <mergeCell ref="H4:L4"/>
    <mergeCell ref="B6:E6"/>
    <mergeCell ref="H6:L6"/>
    <mergeCell ref="G25:H25"/>
    <mergeCell ref="I25:J25"/>
    <mergeCell ref="B7:E7"/>
    <mergeCell ref="H7:L7"/>
    <mergeCell ref="B10:K10"/>
    <mergeCell ref="B11:K11"/>
    <mergeCell ref="F13:G13"/>
    <mergeCell ref="H13:K13"/>
    <mergeCell ref="B15:K15"/>
    <mergeCell ref="B17:K17"/>
    <mergeCell ref="B19:K19"/>
    <mergeCell ref="B20:K20"/>
    <mergeCell ref="A22:L22"/>
    <mergeCell ref="C26:F26"/>
    <mergeCell ref="G26:H26"/>
    <mergeCell ref="I26:J26"/>
    <mergeCell ref="K26:L26"/>
    <mergeCell ref="C27:F27"/>
    <mergeCell ref="G27:H27"/>
    <mergeCell ref="I27:J27"/>
    <mergeCell ref="K27:L27"/>
    <mergeCell ref="C28:F28"/>
    <mergeCell ref="G28:H28"/>
    <mergeCell ref="I28:J28"/>
    <mergeCell ref="K28:L28"/>
    <mergeCell ref="C29:F29"/>
    <mergeCell ref="G29:H29"/>
    <mergeCell ref="I29:J29"/>
    <mergeCell ref="K29:L29"/>
    <mergeCell ref="C30:F30"/>
    <mergeCell ref="G30:H30"/>
    <mergeCell ref="I30:J30"/>
    <mergeCell ref="K30:L30"/>
    <mergeCell ref="C31:F31"/>
    <mergeCell ref="G31:H31"/>
    <mergeCell ref="I31:J31"/>
    <mergeCell ref="K31:L31"/>
    <mergeCell ref="C32:F32"/>
    <mergeCell ref="G32:H32"/>
    <mergeCell ref="I32:J32"/>
    <mergeCell ref="K32:L32"/>
    <mergeCell ref="C33:F33"/>
    <mergeCell ref="G33:H33"/>
    <mergeCell ref="I33:J33"/>
    <mergeCell ref="A38:L38"/>
    <mergeCell ref="D100:H100"/>
    <mergeCell ref="D103:H103"/>
    <mergeCell ref="D106:H106"/>
    <mergeCell ref="G94:H94"/>
    <mergeCell ref="J94:K94"/>
    <mergeCell ref="A94:F94"/>
    <mergeCell ref="G90:H90"/>
    <mergeCell ref="J90:K90"/>
    <mergeCell ref="A90:F90"/>
    <mergeCell ref="A42:L42"/>
    <mergeCell ref="J88:K88"/>
    <mergeCell ref="G88:H88"/>
    <mergeCell ref="J79:K79"/>
    <mergeCell ref="G79:H79"/>
    <mergeCell ref="J70:K70"/>
    <mergeCell ref="G70:H70"/>
    <mergeCell ref="J61:K61"/>
    <mergeCell ref="G61:H61"/>
    <mergeCell ref="J52:K52"/>
    <mergeCell ref="G52:H52"/>
    <mergeCell ref="A44:L44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6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157</v>
      </c>
      <c r="C12" s="1">
        <v>0</v>
      </c>
      <c r="D12" s="1">
        <f>ROW(A94)</f>
        <v>94</v>
      </c>
      <c r="E12" s="1">
        <v>0</v>
      </c>
      <c r="F12" s="1">
        <v>30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B94</f>
        <v>157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30</v>
      </c>
      <c r="G18" s="2" t="str">
        <f t="shared" si="0"/>
        <v>Демонтаж линейных ячеек с вакуумным выключателем  в ЗРУ-10 кВ</v>
      </c>
      <c r="H18" s="2"/>
      <c r="I18" s="2"/>
      <c r="J18" s="2"/>
      <c r="K18" s="2"/>
      <c r="L18" s="2"/>
      <c r="M18" s="2"/>
      <c r="N18" s="2"/>
      <c r="O18" s="2">
        <f t="shared" ref="O18:AT18" si="1">O94</f>
        <v>18863.21</v>
      </c>
      <c r="P18" s="2">
        <f t="shared" si="1"/>
        <v>0</v>
      </c>
      <c r="Q18" s="2">
        <f t="shared" si="1"/>
        <v>9524.07</v>
      </c>
      <c r="R18" s="2">
        <f t="shared" si="1"/>
        <v>3633.61</v>
      </c>
      <c r="S18" s="2">
        <f t="shared" si="1"/>
        <v>9339.14</v>
      </c>
      <c r="T18" s="2">
        <f t="shared" si="1"/>
        <v>0</v>
      </c>
      <c r="U18" s="2">
        <f t="shared" si="1"/>
        <v>27.849824999999999</v>
      </c>
      <c r="V18" s="2">
        <f t="shared" si="1"/>
        <v>8.8602254999999985</v>
      </c>
      <c r="W18" s="2">
        <f t="shared" si="1"/>
        <v>0</v>
      </c>
      <c r="X18" s="2">
        <f t="shared" si="1"/>
        <v>12324.12</v>
      </c>
      <c r="Y18" s="2">
        <f t="shared" si="1"/>
        <v>8432.2999999999993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39619.629999999997</v>
      </c>
      <c r="AS18" s="2">
        <f t="shared" si="1"/>
        <v>0</v>
      </c>
      <c r="AT18" s="2">
        <f t="shared" si="1"/>
        <v>39619.629999999997</v>
      </c>
      <c r="AU18" s="2">
        <f t="shared" ref="AU18:BZ18" si="2">AU94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ROW(A64)</f>
        <v>64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O64</f>
        <v>18863.21</v>
      </c>
      <c r="P22" s="2">
        <f t="shared" si="8"/>
        <v>0</v>
      </c>
      <c r="Q22" s="2">
        <f t="shared" si="8"/>
        <v>9524.07</v>
      </c>
      <c r="R22" s="2">
        <f t="shared" si="8"/>
        <v>3633.61</v>
      </c>
      <c r="S22" s="2">
        <f t="shared" si="8"/>
        <v>9339.14</v>
      </c>
      <c r="T22" s="2">
        <f t="shared" si="8"/>
        <v>0</v>
      </c>
      <c r="U22" s="2">
        <f t="shared" si="8"/>
        <v>27.849824999999999</v>
      </c>
      <c r="V22" s="2">
        <f t="shared" si="8"/>
        <v>8.8602254999999985</v>
      </c>
      <c r="W22" s="2">
        <f t="shared" si="8"/>
        <v>0</v>
      </c>
      <c r="X22" s="2">
        <f t="shared" si="8"/>
        <v>12324.12</v>
      </c>
      <c r="Y22" s="2">
        <f t="shared" si="8"/>
        <v>8432.2999999999993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39619.629999999997</v>
      </c>
      <c r="AS22" s="2">
        <f t="shared" si="8"/>
        <v>0</v>
      </c>
      <c r="AT22" s="2">
        <f t="shared" si="8"/>
        <v>39619.629999999997</v>
      </c>
      <c r="AU22" s="2">
        <f t="shared" ref="AU22:BZ22" si="9">AU64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O34</f>
        <v>18863.21</v>
      </c>
      <c r="P26" s="2">
        <f t="shared" si="15"/>
        <v>0</v>
      </c>
      <c r="Q26" s="2">
        <f t="shared" si="15"/>
        <v>9524.07</v>
      </c>
      <c r="R26" s="2">
        <f t="shared" si="15"/>
        <v>3633.61</v>
      </c>
      <c r="S26" s="2">
        <f t="shared" si="15"/>
        <v>9339.14</v>
      </c>
      <c r="T26" s="2">
        <f t="shared" si="15"/>
        <v>0</v>
      </c>
      <c r="U26" s="2">
        <f t="shared" si="15"/>
        <v>27.849824999999999</v>
      </c>
      <c r="V26" s="2">
        <f t="shared" si="15"/>
        <v>8.8602254999999985</v>
      </c>
      <c r="W26" s="2">
        <f t="shared" si="15"/>
        <v>0</v>
      </c>
      <c r="X26" s="2">
        <f t="shared" si="15"/>
        <v>12324.12</v>
      </c>
      <c r="Y26" s="2">
        <f t="shared" si="15"/>
        <v>8432.2999999999993</v>
      </c>
      <c r="Z26" s="2">
        <f t="shared" si="15"/>
        <v>0</v>
      </c>
      <c r="AA26" s="2">
        <f t="shared" si="15"/>
        <v>0</v>
      </c>
      <c r="AB26" s="2">
        <f t="shared" si="15"/>
        <v>18863.21</v>
      </c>
      <c r="AC26" s="2">
        <f t="shared" si="15"/>
        <v>0</v>
      </c>
      <c r="AD26" s="2">
        <f t="shared" si="15"/>
        <v>9524.07</v>
      </c>
      <c r="AE26" s="2">
        <f t="shared" si="15"/>
        <v>3633.61</v>
      </c>
      <c r="AF26" s="2">
        <f t="shared" si="15"/>
        <v>9339.14</v>
      </c>
      <c r="AG26" s="2">
        <f t="shared" si="15"/>
        <v>0</v>
      </c>
      <c r="AH26" s="2">
        <f t="shared" si="15"/>
        <v>27.849824999999999</v>
      </c>
      <c r="AI26" s="2">
        <f t="shared" si="15"/>
        <v>8.8602254999999985</v>
      </c>
      <c r="AJ26" s="2">
        <f t="shared" si="15"/>
        <v>0</v>
      </c>
      <c r="AK26" s="2">
        <f t="shared" si="15"/>
        <v>12324.12</v>
      </c>
      <c r="AL26" s="2">
        <f t="shared" si="15"/>
        <v>8432.2999999999993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39619.629999999997</v>
      </c>
      <c r="AS26" s="2">
        <f t="shared" si="15"/>
        <v>0</v>
      </c>
      <c r="AT26" s="2">
        <f t="shared" si="15"/>
        <v>39619.629999999997</v>
      </c>
      <c r="AU26" s="2">
        <f t="shared" ref="AU26:BZ26" si="16">AU34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39619.629999999997</v>
      </c>
      <c r="CB26" s="2">
        <f t="shared" si="17"/>
        <v>0</v>
      </c>
      <c r="CC26" s="2">
        <f t="shared" si="17"/>
        <v>39619.629999999997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ROW(SmtRes!A14)</f>
        <v>14</v>
      </c>
      <c r="D28">
        <f>ROW(EtalonRes!A14)</f>
        <v>14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13570.5</v>
      </c>
      <c r="P28">
        <f>ROUND(CQ28*I28,2)</f>
        <v>0</v>
      </c>
      <c r="Q28">
        <f>ROUND(CR28*I28,2)</f>
        <v>9153.9500000000007</v>
      </c>
      <c r="R28">
        <f>ROUND(CS28*I28,2)</f>
        <v>3526.49</v>
      </c>
      <c r="S28">
        <f>ROUND(CT28*I28,2)</f>
        <v>4416.55</v>
      </c>
      <c r="T28">
        <f>ROUND(CU28*I28,2)</f>
        <v>0</v>
      </c>
      <c r="U28">
        <f>CV28*I28</f>
        <v>13.284000000000001</v>
      </c>
      <c r="V28">
        <f>CW28*I28</f>
        <v>8.5819500000000009</v>
      </c>
      <c r="W28">
        <f>ROUND(CX28*I28,2)</f>
        <v>0</v>
      </c>
      <c r="X28">
        <f t="shared" ref="X28:Y32" si="21">ROUND(CY28,2)</f>
        <v>7545.89</v>
      </c>
      <c r="Y28">
        <f t="shared" si="21"/>
        <v>5162.9799999999996</v>
      </c>
      <c r="AA28">
        <v>109115913</v>
      </c>
      <c r="AB28">
        <f>ROUND((AC28+AD28+AF28),6)</f>
        <v>1373.22945</v>
      </c>
      <c r="AC28">
        <f>ROUND(((ES28*0)),6)</f>
        <v>0</v>
      </c>
      <c r="AD28">
        <f>ROUND((((((ET28*1.35)*0.3))-(((EU28*1.35)*0.3)))+AE28),6)</f>
        <v>1245.4357500000001</v>
      </c>
      <c r="AE28">
        <f t="shared" ref="AE28:AF32" si="22">ROUND((((EU28*1.35)*0.3)),6)</f>
        <v>102.03975</v>
      </c>
      <c r="AF28">
        <f t="shared" si="22"/>
        <v>127.7937</v>
      </c>
      <c r="AG28">
        <f>ROUND((AP28),6)</f>
        <v>0</v>
      </c>
      <c r="AH28">
        <f t="shared" ref="AH28:AI32" si="23">(((EW28*1.35)*0.3))</f>
        <v>13.284000000000001</v>
      </c>
      <c r="AI28">
        <f t="shared" si="23"/>
        <v>8.5819500000000009</v>
      </c>
      <c r="AJ28">
        <f>(AS28)</f>
        <v>0</v>
      </c>
      <c r="AK28">
        <v>3526.67</v>
      </c>
      <c r="AL28">
        <v>135.97999999999999</v>
      </c>
      <c r="AM28">
        <v>3075.15</v>
      </c>
      <c r="AN28">
        <v>251.95</v>
      </c>
      <c r="AO28">
        <v>315.54000000000002</v>
      </c>
      <c r="AP28">
        <v>0</v>
      </c>
      <c r="AQ28">
        <v>32.799999999999997</v>
      </c>
      <c r="AR28">
        <v>21.19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7.35</v>
      </c>
      <c r="BC28">
        <v>9.94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16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295</v>
      </c>
      <c r="CO28">
        <v>0</v>
      </c>
      <c r="CP28">
        <f>(P28+Q28+S28)</f>
        <v>13570.5</v>
      </c>
      <c r="CQ28">
        <f>AC28*BC28</f>
        <v>0</v>
      </c>
      <c r="CR28">
        <f>AD28*BB28</f>
        <v>9153.952762500001</v>
      </c>
      <c r="CS28">
        <f>AE28*BS28</f>
        <v>3526.4937600000003</v>
      </c>
      <c r="CT28">
        <f>AF28*BA28</f>
        <v>4416.5502720000004</v>
      </c>
      <c r="CU28">
        <f t="shared" ref="CU28:CX32" si="24">AG28</f>
        <v>0</v>
      </c>
      <c r="CV28">
        <f t="shared" si="24"/>
        <v>13.284000000000001</v>
      </c>
      <c r="CW28">
        <f t="shared" si="24"/>
        <v>8.5819500000000009</v>
      </c>
      <c r="CX28">
        <f t="shared" si="24"/>
        <v>0</v>
      </c>
      <c r="CY28">
        <f>(((S28+R28)*AT28)/100)</f>
        <v>7545.8880000000008</v>
      </c>
      <c r="CZ28">
        <f>(((S28+R28)*AU28)/100)</f>
        <v>5162.9759999999997</v>
      </c>
      <c r="DC28" t="s">
        <v>3</v>
      </c>
      <c r="DD28" t="s">
        <v>20</v>
      </c>
      <c r="DE28" t="s">
        <v>21</v>
      </c>
      <c r="DF28" t="s">
        <v>21</v>
      </c>
      <c r="DG28" t="s">
        <v>21</v>
      </c>
      <c r="DH28" t="s">
        <v>3</v>
      </c>
      <c r="DI28" t="s">
        <v>21</v>
      </c>
      <c r="DJ28" t="s">
        <v>21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22</v>
      </c>
      <c r="EH28">
        <v>0</v>
      </c>
      <c r="EI28" t="s">
        <v>3</v>
      </c>
      <c r="EJ28">
        <v>2</v>
      </c>
      <c r="EK28">
        <v>108001</v>
      </c>
      <c r="EL28" t="s">
        <v>23</v>
      </c>
      <c r="EM28" t="s">
        <v>24</v>
      </c>
      <c r="EO28" t="s">
        <v>25</v>
      </c>
      <c r="EQ28">
        <v>131072</v>
      </c>
      <c r="ER28">
        <v>3526.67</v>
      </c>
      <c r="ES28">
        <v>135.97999999999999</v>
      </c>
      <c r="ET28">
        <v>3075.15</v>
      </c>
      <c r="EU28">
        <v>251.95</v>
      </c>
      <c r="EV28">
        <v>315.54000000000002</v>
      </c>
      <c r="EW28">
        <v>32.799999999999997</v>
      </c>
      <c r="EX28">
        <v>21.19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-715287756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26279.37</v>
      </c>
      <c r="GN28">
        <f>IF(OR(BI28=0,BI28=1),ROUND(O28+X28+Y28,2),0)</f>
        <v>0</v>
      </c>
      <c r="GO28">
        <f>IF(BI28=2,ROUND(O28+X28+Y28,2),0)</f>
        <v>26279.37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ROW(SmtRes!A28)</f>
        <v>28</v>
      </c>
      <c r="D29">
        <f>ROW(EtalonRes!A28)</f>
        <v>28</v>
      </c>
      <c r="E29" t="s">
        <v>26</v>
      </c>
      <c r="F29" t="s">
        <v>27</v>
      </c>
      <c r="G29" t="s">
        <v>28</v>
      </c>
      <c r="H29" t="s">
        <v>29</v>
      </c>
      <c r="I29">
        <f>ROUND(6/100,9)</f>
        <v>0.06</v>
      </c>
      <c r="J29">
        <v>0</v>
      </c>
      <c r="K29">
        <f>ROUND(6/100,9)</f>
        <v>0.06</v>
      </c>
      <c r="O29">
        <f>ROUND(CP29,2)</f>
        <v>632.71</v>
      </c>
      <c r="P29">
        <f>ROUND(CQ29*I29,2)</f>
        <v>0</v>
      </c>
      <c r="Q29">
        <f>ROUND(CR29*I29,2)</f>
        <v>111.62</v>
      </c>
      <c r="R29">
        <f>ROUND(CS29*I29,2)</f>
        <v>71.31</v>
      </c>
      <c r="S29">
        <f>ROUND(CT29*I29,2)</f>
        <v>521.09</v>
      </c>
      <c r="T29">
        <f>ROUND(CU29*I29,2)</f>
        <v>0</v>
      </c>
      <c r="U29">
        <f>CV29*I29</f>
        <v>1.5673499999999998</v>
      </c>
      <c r="V29">
        <f>CW29*I29</f>
        <v>0.20169000000000001</v>
      </c>
      <c r="W29">
        <f>ROUND(CX29*I29,2)</f>
        <v>0</v>
      </c>
      <c r="X29">
        <f t="shared" si="21"/>
        <v>562.78</v>
      </c>
      <c r="Y29">
        <f t="shared" si="21"/>
        <v>385.06</v>
      </c>
      <c r="AA29">
        <v>109115913</v>
      </c>
      <c r="AB29">
        <f>ROUND((AC29+AD29+AF29),6)</f>
        <v>357.97140000000002</v>
      </c>
      <c r="AC29">
        <f>ROUND(((ES29*0)),6)</f>
        <v>0</v>
      </c>
      <c r="AD29">
        <f>ROUND((((((ET29*1.35)*0.3))-(((EU29*1.35)*0.3)))+AE29),6)</f>
        <v>106.67295</v>
      </c>
      <c r="AE29">
        <f t="shared" si="22"/>
        <v>34.388550000000002</v>
      </c>
      <c r="AF29">
        <f t="shared" si="22"/>
        <v>251.29845</v>
      </c>
      <c r="AG29">
        <f>ROUND((AP29),6)</f>
        <v>0</v>
      </c>
      <c r="AH29">
        <f t="shared" si="23"/>
        <v>26.122499999999999</v>
      </c>
      <c r="AI29">
        <f t="shared" si="23"/>
        <v>3.3615000000000004</v>
      </c>
      <c r="AJ29">
        <f>(AS29)</f>
        <v>0</v>
      </c>
      <c r="AK29">
        <v>1059.02</v>
      </c>
      <c r="AL29">
        <v>175.14</v>
      </c>
      <c r="AM29">
        <v>263.39</v>
      </c>
      <c r="AN29">
        <v>84.91</v>
      </c>
      <c r="AO29">
        <v>620.49</v>
      </c>
      <c r="AP29">
        <v>0</v>
      </c>
      <c r="AQ29">
        <v>64.5</v>
      </c>
      <c r="AR29">
        <v>8.3000000000000007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17.440000000000001</v>
      </c>
      <c r="BC29">
        <v>7.72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30</v>
      </c>
      <c r="BM29">
        <v>108001</v>
      </c>
      <c r="BN29">
        <v>0</v>
      </c>
      <c r="BO29" t="s">
        <v>27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295</v>
      </c>
      <c r="CO29">
        <v>0</v>
      </c>
      <c r="CP29">
        <f>(P29+Q29+S29)</f>
        <v>632.71</v>
      </c>
      <c r="CQ29">
        <f>AC29*BC29</f>
        <v>0</v>
      </c>
      <c r="CR29">
        <f>AD29*BB29</f>
        <v>1860.376248</v>
      </c>
      <c r="CS29">
        <f>AE29*BS29</f>
        <v>1188.4682880000003</v>
      </c>
      <c r="CT29">
        <f>AF29*BA29</f>
        <v>8684.8744320000005</v>
      </c>
      <c r="CU29">
        <f t="shared" si="24"/>
        <v>0</v>
      </c>
      <c r="CV29">
        <f t="shared" si="24"/>
        <v>26.122499999999999</v>
      </c>
      <c r="CW29">
        <f t="shared" si="24"/>
        <v>3.3615000000000004</v>
      </c>
      <c r="CX29">
        <f t="shared" si="24"/>
        <v>0</v>
      </c>
      <c r="CY29">
        <f>(((S29+R29)*AT29)/100)</f>
        <v>562.78000000000009</v>
      </c>
      <c r="CZ29">
        <f>(((S29+R29)*AU29)/100)</f>
        <v>385.06000000000006</v>
      </c>
      <c r="DC29" t="s">
        <v>3</v>
      </c>
      <c r="DD29" t="s">
        <v>20</v>
      </c>
      <c r="DE29" t="s">
        <v>21</v>
      </c>
      <c r="DF29" t="s">
        <v>21</v>
      </c>
      <c r="DG29" t="s">
        <v>21</v>
      </c>
      <c r="DH29" t="s">
        <v>3</v>
      </c>
      <c r="DI29" t="s">
        <v>21</v>
      </c>
      <c r="DJ29" t="s">
        <v>21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29</v>
      </c>
      <c r="DW29" t="s">
        <v>29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22</v>
      </c>
      <c r="EH29">
        <v>0</v>
      </c>
      <c r="EI29" t="s">
        <v>3</v>
      </c>
      <c r="EJ29">
        <v>2</v>
      </c>
      <c r="EK29">
        <v>108001</v>
      </c>
      <c r="EL29" t="s">
        <v>23</v>
      </c>
      <c r="EM29" t="s">
        <v>24</v>
      </c>
      <c r="EO29" t="s">
        <v>25</v>
      </c>
      <c r="EQ29">
        <v>131072</v>
      </c>
      <c r="ER29">
        <v>1059.02</v>
      </c>
      <c r="ES29">
        <v>175.14</v>
      </c>
      <c r="ET29">
        <v>263.39</v>
      </c>
      <c r="EU29">
        <v>84.91</v>
      </c>
      <c r="EV29">
        <v>620.49</v>
      </c>
      <c r="EW29">
        <v>64.5</v>
      </c>
      <c r="EX29">
        <v>8.3000000000000007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684213901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1580.55</v>
      </c>
      <c r="GN29">
        <f>IF(OR(BI29=0,BI29=1),ROUND(O29+X29+Y29,2),0)</f>
        <v>0</v>
      </c>
      <c r="GO29">
        <f>IF(BI29=2,ROUND(O29+X29+Y29,2),0)</f>
        <v>1580.55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ROW(SmtRes!A39)</f>
        <v>39</v>
      </c>
      <c r="D30">
        <f>ROW(EtalonRes!A39)</f>
        <v>39</v>
      </c>
      <c r="E30" t="s">
        <v>31</v>
      </c>
      <c r="F30" t="s">
        <v>32</v>
      </c>
      <c r="G30" t="s">
        <v>33</v>
      </c>
      <c r="H30" t="s">
        <v>34</v>
      </c>
      <c r="I30">
        <f>ROUND(85/100,9)</f>
        <v>0.85</v>
      </c>
      <c r="J30">
        <v>0</v>
      </c>
      <c r="K30">
        <f>ROUND(85/100,9)</f>
        <v>0.85</v>
      </c>
      <c r="O30">
        <f>ROUND(CP30,2)</f>
        <v>1846.57</v>
      </c>
      <c r="P30">
        <f>ROUND(CQ30*I30,2)</f>
        <v>0</v>
      </c>
      <c r="Q30">
        <f>ROUND(CR30*I30,2)</f>
        <v>235.08</v>
      </c>
      <c r="R30">
        <f>ROUND(CS30*I30,2)</f>
        <v>32.119999999999997</v>
      </c>
      <c r="S30">
        <f>ROUND(CT30*I30,2)</f>
        <v>1611.49</v>
      </c>
      <c r="T30">
        <f>ROUND(CU30*I30,2)</f>
        <v>0</v>
      </c>
      <c r="U30">
        <f>CV30*I30</f>
        <v>4.8470400000000007</v>
      </c>
      <c r="V30">
        <f>CW30*I30</f>
        <v>6.8849999999999995E-2</v>
      </c>
      <c r="W30">
        <f>ROUND(CX30*I30,2)</f>
        <v>0</v>
      </c>
      <c r="X30">
        <f t="shared" si="21"/>
        <v>1561.43</v>
      </c>
      <c r="Y30">
        <f t="shared" si="21"/>
        <v>1068.3499999999999</v>
      </c>
      <c r="AA30">
        <v>109115913</v>
      </c>
      <c r="AB30">
        <f>ROUND((AC30+AD30+AF30),6)</f>
        <v>80.898750000000007</v>
      </c>
      <c r="AC30">
        <f>ROUND(((ES30*0)),6)</f>
        <v>0</v>
      </c>
      <c r="AD30">
        <f>ROUND((((((ET30*1.35)*0.3))-(((EU30*1.35)*0.3)))+AE30),6)</f>
        <v>26.041499999999999</v>
      </c>
      <c r="AE30">
        <f t="shared" si="22"/>
        <v>1.0934999999999999</v>
      </c>
      <c r="AF30">
        <f t="shared" si="22"/>
        <v>54.857250000000001</v>
      </c>
      <c r="AG30">
        <f>ROUND((AP30),6)</f>
        <v>0</v>
      </c>
      <c r="AH30">
        <f t="shared" si="23"/>
        <v>5.7024000000000008</v>
      </c>
      <c r="AI30">
        <f t="shared" si="23"/>
        <v>8.1000000000000003E-2</v>
      </c>
      <c r="AJ30">
        <f>(AS30)</f>
        <v>0</v>
      </c>
      <c r="AK30">
        <v>236.72</v>
      </c>
      <c r="AL30">
        <v>36.97</v>
      </c>
      <c r="AM30">
        <v>64.3</v>
      </c>
      <c r="AN30">
        <v>2.7</v>
      </c>
      <c r="AO30">
        <v>135.44999999999999</v>
      </c>
      <c r="AP30">
        <v>0</v>
      </c>
      <c r="AQ30">
        <v>14.08</v>
      </c>
      <c r="AR30">
        <v>0.2</v>
      </c>
      <c r="AS30">
        <v>0</v>
      </c>
      <c r="AT30">
        <v>95</v>
      </c>
      <c r="AU30">
        <v>65</v>
      </c>
      <c r="AV30">
        <v>1</v>
      </c>
      <c r="AW30">
        <v>1</v>
      </c>
      <c r="AZ30">
        <v>1</v>
      </c>
      <c r="BA30">
        <v>34.56</v>
      </c>
      <c r="BB30">
        <v>10.62</v>
      </c>
      <c r="BC30">
        <v>11.05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35</v>
      </c>
      <c r="BM30">
        <v>108001</v>
      </c>
      <c r="BN30">
        <v>0</v>
      </c>
      <c r="BO30" t="s">
        <v>32</v>
      </c>
      <c r="BP30">
        <v>1</v>
      </c>
      <c r="BQ30">
        <v>3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65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295</v>
      </c>
      <c r="CO30">
        <v>0</v>
      </c>
      <c r="CP30">
        <f>(P30+Q30+S30)</f>
        <v>1846.57</v>
      </c>
      <c r="CQ30">
        <f>AC30*BC30</f>
        <v>0</v>
      </c>
      <c r="CR30">
        <f>AD30*BB30</f>
        <v>276.56072999999998</v>
      </c>
      <c r="CS30">
        <f>AE30*BS30</f>
        <v>37.791359999999997</v>
      </c>
      <c r="CT30">
        <f>AF30*BA30</f>
        <v>1895.8665600000002</v>
      </c>
      <c r="CU30">
        <f t="shared" si="24"/>
        <v>0</v>
      </c>
      <c r="CV30">
        <f t="shared" si="24"/>
        <v>5.7024000000000008</v>
      </c>
      <c r="CW30">
        <f t="shared" si="24"/>
        <v>8.1000000000000003E-2</v>
      </c>
      <c r="CX30">
        <f t="shared" si="24"/>
        <v>0</v>
      </c>
      <c r="CY30">
        <f>(((S30+R30)*AT30)/100)</f>
        <v>1561.4294999999997</v>
      </c>
      <c r="CZ30">
        <f>(((S30+R30)*AU30)/100)</f>
        <v>1068.3464999999999</v>
      </c>
      <c r="DC30" t="s">
        <v>3</v>
      </c>
      <c r="DD30" t="s">
        <v>20</v>
      </c>
      <c r="DE30" t="s">
        <v>21</v>
      </c>
      <c r="DF30" t="s">
        <v>21</v>
      </c>
      <c r="DG30" t="s">
        <v>21</v>
      </c>
      <c r="DH30" t="s">
        <v>3</v>
      </c>
      <c r="DI30" t="s">
        <v>21</v>
      </c>
      <c r="DJ30" t="s">
        <v>21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102156707</v>
      </c>
      <c r="EF30">
        <v>3</v>
      </c>
      <c r="EG30" t="s">
        <v>22</v>
      </c>
      <c r="EH30">
        <v>0</v>
      </c>
      <c r="EI30" t="s">
        <v>3</v>
      </c>
      <c r="EJ30">
        <v>2</v>
      </c>
      <c r="EK30">
        <v>108001</v>
      </c>
      <c r="EL30" t="s">
        <v>23</v>
      </c>
      <c r="EM30" t="s">
        <v>24</v>
      </c>
      <c r="EO30" t="s">
        <v>25</v>
      </c>
      <c r="EQ30">
        <v>131072</v>
      </c>
      <c r="ER30">
        <v>236.72</v>
      </c>
      <c r="ES30">
        <v>36.97</v>
      </c>
      <c r="ET30">
        <v>64.3</v>
      </c>
      <c r="EU30">
        <v>2.7</v>
      </c>
      <c r="EV30">
        <v>135.44999999999999</v>
      </c>
      <c r="EW30">
        <v>14.08</v>
      </c>
      <c r="EX30">
        <v>0.2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95</v>
      </c>
      <c r="FY30">
        <v>65</v>
      </c>
      <c r="GA30" t="s">
        <v>3</v>
      </c>
      <c r="GD30">
        <v>1</v>
      </c>
      <c r="GF30">
        <v>-1271911054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4476.3500000000004</v>
      </c>
      <c r="GN30">
        <f>IF(OR(BI30=0,BI30=1),ROUND(O30+X30+Y30,2),0)</f>
        <v>0</v>
      </c>
      <c r="GO30">
        <f>IF(BI30=2,ROUND(O30+X30+Y30,2),0)</f>
        <v>4476.3500000000004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ROW(SmtRes!A52)</f>
        <v>52</v>
      </c>
      <c r="D31">
        <f>ROW(EtalonRes!A52)</f>
        <v>52</v>
      </c>
      <c r="E31" t="s">
        <v>36</v>
      </c>
      <c r="F31" t="s">
        <v>37</v>
      </c>
      <c r="G31" t="s">
        <v>38</v>
      </c>
      <c r="H31" t="s">
        <v>39</v>
      </c>
      <c r="I31">
        <f>ROUND(116/100,9)</f>
        <v>1.1599999999999999</v>
      </c>
      <c r="J31">
        <v>0</v>
      </c>
      <c r="K31">
        <f>ROUND(116/100,9)</f>
        <v>1.1599999999999999</v>
      </c>
      <c r="O31">
        <f>ROUND(CP31,2)</f>
        <v>2718.62</v>
      </c>
      <c r="P31">
        <f>ROUND(CQ31*I31,2)</f>
        <v>0</v>
      </c>
      <c r="Q31">
        <f>ROUND(CR31*I31,2)</f>
        <v>12.68</v>
      </c>
      <c r="R31">
        <f>ROUND(CS31*I31,2)</f>
        <v>2.27</v>
      </c>
      <c r="S31">
        <f>ROUND(CT31*I31,2)</f>
        <v>2705.94</v>
      </c>
      <c r="T31">
        <f>ROUND(CU31*I31,2)</f>
        <v>0</v>
      </c>
      <c r="U31">
        <f>CV31*I31</f>
        <v>7.892640000000001</v>
      </c>
      <c r="V31">
        <f>CW31*I31</f>
        <v>4.6980000000000008E-3</v>
      </c>
      <c r="W31">
        <f>ROUND(CX31*I31,2)</f>
        <v>0</v>
      </c>
      <c r="X31">
        <f t="shared" si="21"/>
        <v>2572.8000000000002</v>
      </c>
      <c r="Y31">
        <f t="shared" si="21"/>
        <v>1760.34</v>
      </c>
      <c r="AA31">
        <v>109115913</v>
      </c>
      <c r="AB31">
        <f>ROUND((AC31+AD31+AF31),6)</f>
        <v>68.3964</v>
      </c>
      <c r="AC31">
        <f>ROUND(((ES31*0)),6)</f>
        <v>0</v>
      </c>
      <c r="AD31">
        <f>ROUND((((((ET31*1.35)*0.3))-(((EU31*1.35)*0.3)))+AE31),6)</f>
        <v>0.89910000000000001</v>
      </c>
      <c r="AE31">
        <f t="shared" si="22"/>
        <v>5.67E-2</v>
      </c>
      <c r="AF31">
        <f t="shared" si="22"/>
        <v>67.497299999999996</v>
      </c>
      <c r="AG31">
        <f>ROUND((AP31),6)</f>
        <v>0</v>
      </c>
      <c r="AH31">
        <f t="shared" si="23"/>
        <v>6.8040000000000012</v>
      </c>
      <c r="AI31">
        <f t="shared" si="23"/>
        <v>4.0500000000000006E-3</v>
      </c>
      <c r="AJ31">
        <f>(AS31)</f>
        <v>0</v>
      </c>
      <c r="AK31">
        <v>274.73</v>
      </c>
      <c r="AL31">
        <v>105.85</v>
      </c>
      <c r="AM31">
        <v>2.2200000000000002</v>
      </c>
      <c r="AN31">
        <v>0.14000000000000001</v>
      </c>
      <c r="AO31">
        <v>166.66</v>
      </c>
      <c r="AP31">
        <v>0</v>
      </c>
      <c r="AQ31">
        <v>16.8</v>
      </c>
      <c r="AR31">
        <v>0.01</v>
      </c>
      <c r="AS31">
        <v>0</v>
      </c>
      <c r="AT31">
        <v>95</v>
      </c>
      <c r="AU31">
        <v>65</v>
      </c>
      <c r="AV31">
        <v>1</v>
      </c>
      <c r="AW31">
        <v>1</v>
      </c>
      <c r="AZ31">
        <v>1</v>
      </c>
      <c r="BA31">
        <v>34.56</v>
      </c>
      <c r="BB31">
        <v>12.16</v>
      </c>
      <c r="BC31">
        <v>8.56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40</v>
      </c>
      <c r="BM31">
        <v>108001</v>
      </c>
      <c r="BN31">
        <v>0</v>
      </c>
      <c r="BO31" t="s">
        <v>37</v>
      </c>
      <c r="BP31">
        <v>1</v>
      </c>
      <c r="BQ31">
        <v>3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95</v>
      </c>
      <c r="CA31">
        <v>65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295</v>
      </c>
      <c r="CO31">
        <v>0</v>
      </c>
      <c r="CP31">
        <f>(P31+Q31+S31)</f>
        <v>2718.62</v>
      </c>
      <c r="CQ31">
        <f>AC31*BC31</f>
        <v>0</v>
      </c>
      <c r="CR31">
        <f>AD31*BB31</f>
        <v>10.933056000000001</v>
      </c>
      <c r="CS31">
        <f>AE31*BS31</f>
        <v>1.9595520000000002</v>
      </c>
      <c r="CT31">
        <f>AF31*BA31</f>
        <v>2332.7066880000002</v>
      </c>
      <c r="CU31">
        <f t="shared" si="24"/>
        <v>0</v>
      </c>
      <c r="CV31">
        <f t="shared" si="24"/>
        <v>6.8040000000000012</v>
      </c>
      <c r="CW31">
        <f t="shared" si="24"/>
        <v>4.0500000000000006E-3</v>
      </c>
      <c r="CX31">
        <f t="shared" si="24"/>
        <v>0</v>
      </c>
      <c r="CY31">
        <f>(((S31+R31)*AT31)/100)</f>
        <v>2572.7995000000001</v>
      </c>
      <c r="CZ31">
        <f>(((S31+R31)*AU31)/100)</f>
        <v>1760.3364999999999</v>
      </c>
      <c r="DC31" t="s">
        <v>3</v>
      </c>
      <c r="DD31" t="s">
        <v>20</v>
      </c>
      <c r="DE31" t="s">
        <v>21</v>
      </c>
      <c r="DF31" t="s">
        <v>21</v>
      </c>
      <c r="DG31" t="s">
        <v>21</v>
      </c>
      <c r="DH31" t="s">
        <v>3</v>
      </c>
      <c r="DI31" t="s">
        <v>21</v>
      </c>
      <c r="DJ31" t="s">
        <v>21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39</v>
      </c>
      <c r="DW31" t="s">
        <v>39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102156707</v>
      </c>
      <c r="EF31">
        <v>3</v>
      </c>
      <c r="EG31" t="s">
        <v>22</v>
      </c>
      <c r="EH31">
        <v>0</v>
      </c>
      <c r="EI31" t="s">
        <v>3</v>
      </c>
      <c r="EJ31">
        <v>2</v>
      </c>
      <c r="EK31">
        <v>108001</v>
      </c>
      <c r="EL31" t="s">
        <v>23</v>
      </c>
      <c r="EM31" t="s">
        <v>24</v>
      </c>
      <c r="EO31" t="s">
        <v>25</v>
      </c>
      <c r="EQ31">
        <v>131072</v>
      </c>
      <c r="ER31">
        <v>274.73</v>
      </c>
      <c r="ES31">
        <v>105.85</v>
      </c>
      <c r="ET31">
        <v>2.2200000000000002</v>
      </c>
      <c r="EU31">
        <v>0.14000000000000001</v>
      </c>
      <c r="EV31">
        <v>166.66</v>
      </c>
      <c r="EW31">
        <v>16.8</v>
      </c>
      <c r="EX31">
        <v>0.01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95</v>
      </c>
      <c r="FY31">
        <v>65</v>
      </c>
      <c r="GA31" t="s">
        <v>3</v>
      </c>
      <c r="GD31">
        <v>1</v>
      </c>
      <c r="GF31">
        <v>2083175713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7051.76</v>
      </c>
      <c r="GN31">
        <f>IF(OR(BI31=0,BI31=1),ROUND(O31+X31+Y31,2),0)</f>
        <v>0</v>
      </c>
      <c r="GO31">
        <f>IF(BI31=2,ROUND(O31+X31+Y31,2),0)</f>
        <v>7051.76</v>
      </c>
      <c r="GP31">
        <f>IF(BI31=4,ROUND(O31+X31+Y31,2)+GX31,0)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ROW(SmtRes!A61)</f>
        <v>61</v>
      </c>
      <c r="D32">
        <f>ROW(EtalonRes!A61)</f>
        <v>61</v>
      </c>
      <c r="E32" t="s">
        <v>41</v>
      </c>
      <c r="F32" t="s">
        <v>42</v>
      </c>
      <c r="G32" t="s">
        <v>43</v>
      </c>
      <c r="H32" t="s">
        <v>29</v>
      </c>
      <c r="I32">
        <f>ROUND(3/100,9)</f>
        <v>0.03</v>
      </c>
      <c r="J32">
        <v>0</v>
      </c>
      <c r="K32">
        <f>ROUND(3/100,9)</f>
        <v>0.03</v>
      </c>
      <c r="O32">
        <f>ROUND(CP32,2)</f>
        <v>94.81</v>
      </c>
      <c r="P32">
        <f>ROUND(CQ32*I32,2)</f>
        <v>0</v>
      </c>
      <c r="Q32">
        <f>ROUND(CR32*I32,2)</f>
        <v>10.74</v>
      </c>
      <c r="R32">
        <f>ROUND(CS32*I32,2)</f>
        <v>1.42</v>
      </c>
      <c r="S32">
        <f>ROUND(CT32*I32,2)</f>
        <v>84.07</v>
      </c>
      <c r="T32">
        <f>ROUND(CU32*I32,2)</f>
        <v>0</v>
      </c>
      <c r="U32">
        <f>CV32*I32</f>
        <v>0.258795</v>
      </c>
      <c r="V32">
        <f>CW32*I32</f>
        <v>3.0375000000000003E-3</v>
      </c>
      <c r="W32">
        <f>ROUND(CX32*I32,2)</f>
        <v>0</v>
      </c>
      <c r="X32">
        <f t="shared" si="21"/>
        <v>81.22</v>
      </c>
      <c r="Y32">
        <f t="shared" si="21"/>
        <v>55.57</v>
      </c>
      <c r="AA32">
        <v>109115913</v>
      </c>
      <c r="AB32">
        <f>ROUND((AC32+AD32+AF32),6)</f>
        <v>114.57044999999999</v>
      </c>
      <c r="AC32">
        <f>ROUND(((ES32*0)),6)</f>
        <v>0</v>
      </c>
      <c r="AD32">
        <f>ROUND((((((ET32*1.35)*0.3))-(((EU32*1.35)*0.3)))+AE32),6)</f>
        <v>33.481349999999999</v>
      </c>
      <c r="AE32">
        <f t="shared" si="22"/>
        <v>1.3689</v>
      </c>
      <c r="AF32">
        <f t="shared" si="22"/>
        <v>81.089100000000002</v>
      </c>
      <c r="AG32">
        <f>ROUND((AP32),6)</f>
        <v>0</v>
      </c>
      <c r="AH32">
        <f t="shared" si="23"/>
        <v>8.6265000000000001</v>
      </c>
      <c r="AI32">
        <f t="shared" si="23"/>
        <v>0.10125000000000001</v>
      </c>
      <c r="AJ32">
        <f>(AS32)</f>
        <v>0</v>
      </c>
      <c r="AK32">
        <v>394.49</v>
      </c>
      <c r="AL32">
        <v>111.6</v>
      </c>
      <c r="AM32">
        <v>82.67</v>
      </c>
      <c r="AN32">
        <v>3.38</v>
      </c>
      <c r="AO32">
        <v>200.22</v>
      </c>
      <c r="AP32">
        <v>0</v>
      </c>
      <c r="AQ32">
        <v>21.3</v>
      </c>
      <c r="AR32">
        <v>0.25</v>
      </c>
      <c r="AS32">
        <v>0</v>
      </c>
      <c r="AT32">
        <v>95</v>
      </c>
      <c r="AU32">
        <v>65</v>
      </c>
      <c r="AV32">
        <v>1</v>
      </c>
      <c r="AW32">
        <v>1</v>
      </c>
      <c r="AZ32">
        <v>1</v>
      </c>
      <c r="BA32">
        <v>34.56</v>
      </c>
      <c r="BB32">
        <v>10.69</v>
      </c>
      <c r="BC32">
        <v>5.86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44</v>
      </c>
      <c r="BM32">
        <v>108001</v>
      </c>
      <c r="BN32">
        <v>0</v>
      </c>
      <c r="BO32" t="s">
        <v>42</v>
      </c>
      <c r="BP32">
        <v>1</v>
      </c>
      <c r="BQ32">
        <v>3</v>
      </c>
      <c r="BR32">
        <v>0</v>
      </c>
      <c r="BS32">
        <v>34.56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95</v>
      </c>
      <c r="CA32">
        <v>65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295</v>
      </c>
      <c r="CO32">
        <v>0</v>
      </c>
      <c r="CP32">
        <f>(P32+Q32+S32)</f>
        <v>94.809999999999988</v>
      </c>
      <c r="CQ32">
        <f>AC32*BC32</f>
        <v>0</v>
      </c>
      <c r="CR32">
        <f>AD32*BB32</f>
        <v>357.91563149999996</v>
      </c>
      <c r="CS32">
        <f>AE32*BS32</f>
        <v>47.309184000000002</v>
      </c>
      <c r="CT32">
        <f>AF32*BA32</f>
        <v>2802.4392960000005</v>
      </c>
      <c r="CU32">
        <f t="shared" si="24"/>
        <v>0</v>
      </c>
      <c r="CV32">
        <f t="shared" si="24"/>
        <v>8.6265000000000001</v>
      </c>
      <c r="CW32">
        <f t="shared" si="24"/>
        <v>0.10125000000000001</v>
      </c>
      <c r="CX32">
        <f t="shared" si="24"/>
        <v>0</v>
      </c>
      <c r="CY32">
        <f>(((S32+R32)*AT32)/100)</f>
        <v>81.215499999999992</v>
      </c>
      <c r="CZ32">
        <f>(((S32+R32)*AU32)/100)</f>
        <v>55.568499999999993</v>
      </c>
      <c r="DC32" t="s">
        <v>3</v>
      </c>
      <c r="DD32" t="s">
        <v>20</v>
      </c>
      <c r="DE32" t="s">
        <v>21</v>
      </c>
      <c r="DF32" t="s">
        <v>21</v>
      </c>
      <c r="DG32" t="s">
        <v>21</v>
      </c>
      <c r="DH32" t="s">
        <v>3</v>
      </c>
      <c r="DI32" t="s">
        <v>21</v>
      </c>
      <c r="DJ32" t="s">
        <v>21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29</v>
      </c>
      <c r="DW32" t="s">
        <v>29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102156707</v>
      </c>
      <c r="EF32">
        <v>3</v>
      </c>
      <c r="EG32" t="s">
        <v>22</v>
      </c>
      <c r="EH32">
        <v>0</v>
      </c>
      <c r="EI32" t="s">
        <v>3</v>
      </c>
      <c r="EJ32">
        <v>2</v>
      </c>
      <c r="EK32">
        <v>108001</v>
      </c>
      <c r="EL32" t="s">
        <v>23</v>
      </c>
      <c r="EM32" t="s">
        <v>24</v>
      </c>
      <c r="EO32" t="s">
        <v>25</v>
      </c>
      <c r="EQ32">
        <v>131072</v>
      </c>
      <c r="ER32">
        <v>394.49</v>
      </c>
      <c r="ES32">
        <v>111.6</v>
      </c>
      <c r="ET32">
        <v>82.67</v>
      </c>
      <c r="EU32">
        <v>3.38</v>
      </c>
      <c r="EV32">
        <v>200.22</v>
      </c>
      <c r="EW32">
        <v>21.3</v>
      </c>
      <c r="EX32">
        <v>0.25</v>
      </c>
      <c r="EY32">
        <v>0</v>
      </c>
      <c r="FQ32">
        <v>0</v>
      </c>
      <c r="FR32">
        <f>ROUND(IF(AND(BH32=3,BI32=3),P32,0),2)</f>
        <v>0</v>
      </c>
      <c r="FS32">
        <v>0</v>
      </c>
      <c r="FX32">
        <v>95</v>
      </c>
      <c r="FY32">
        <v>65</v>
      </c>
      <c r="GA32" t="s">
        <v>3</v>
      </c>
      <c r="GD32">
        <v>1</v>
      </c>
      <c r="GF32">
        <v>-1721494250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231.6</v>
      </c>
      <c r="GN32">
        <f>IF(OR(BI32=0,BI32=1),ROUND(O32+X32+Y32,2),0)</f>
        <v>0</v>
      </c>
      <c r="GO32">
        <f>IF(BI32=2,ROUND(O32+X32+Y32,2),0)</f>
        <v>231.6</v>
      </c>
      <c r="GP32">
        <f>IF(BI32=4,ROUND(O32+X32+Y32,2)+GX32,0)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Демонтажные работы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18863.21</v>
      </c>
      <c r="P34" s="2">
        <f t="shared" si="25"/>
        <v>0</v>
      </c>
      <c r="Q34" s="2">
        <f t="shared" si="25"/>
        <v>9524.07</v>
      </c>
      <c r="R34" s="2">
        <f t="shared" si="25"/>
        <v>3633.61</v>
      </c>
      <c r="S34" s="2">
        <f t="shared" si="25"/>
        <v>9339.14</v>
      </c>
      <c r="T34" s="2">
        <f t="shared" si="25"/>
        <v>0</v>
      </c>
      <c r="U34" s="2">
        <f>AH34</f>
        <v>27.849824999999999</v>
      </c>
      <c r="V34" s="2">
        <f>AI34</f>
        <v>8.8602254999999985</v>
      </c>
      <c r="W34" s="2">
        <f>ROUND(AJ34,2)</f>
        <v>0</v>
      </c>
      <c r="X34" s="2">
        <f>ROUND(AK34,2)</f>
        <v>12324.12</v>
      </c>
      <c r="Y34" s="2">
        <f>ROUND(AL34,2)</f>
        <v>8432.2999999999993</v>
      </c>
      <c r="Z34" s="2"/>
      <c r="AA34" s="2"/>
      <c r="AB34" s="2">
        <f>ROUND(SUMIF(AA28:AA32,"=109115913",O28:O32),2)</f>
        <v>18863.21</v>
      </c>
      <c r="AC34" s="2">
        <f>ROUND(SUMIF(AA28:AA32,"=109115913",P28:P32),2)</f>
        <v>0</v>
      </c>
      <c r="AD34" s="2">
        <f>ROUND(SUMIF(AA28:AA32,"=109115913",Q28:Q32),2)</f>
        <v>9524.07</v>
      </c>
      <c r="AE34" s="2">
        <f>ROUND(SUMIF(AA28:AA32,"=109115913",R28:R32),2)</f>
        <v>3633.61</v>
      </c>
      <c r="AF34" s="2">
        <f>ROUND(SUMIF(AA28:AA32,"=109115913",S28:S32),2)</f>
        <v>9339.14</v>
      </c>
      <c r="AG34" s="2">
        <f>ROUND(SUMIF(AA28:AA32,"=109115913",T28:T32),2)</f>
        <v>0</v>
      </c>
      <c r="AH34" s="2">
        <f>SUMIF(AA28:AA32,"=109115913",U28:U32)</f>
        <v>27.849824999999999</v>
      </c>
      <c r="AI34" s="2">
        <f>SUMIF(AA28:AA32,"=109115913",V28:V32)</f>
        <v>8.8602254999999985</v>
      </c>
      <c r="AJ34" s="2">
        <f>ROUND(SUMIF(AA28:AA32,"=109115913",W28:W32),2)</f>
        <v>0</v>
      </c>
      <c r="AK34" s="2">
        <f>ROUND(SUMIF(AA28:AA32,"=109115913",X28:X32),2)</f>
        <v>12324.12</v>
      </c>
      <c r="AL34" s="2">
        <f>ROUND(SUMIF(AA28:AA32,"=109115913",Y28:Y32),2)</f>
        <v>8432.2999999999993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39619.629999999997</v>
      </c>
      <c r="AS34" s="2">
        <f t="shared" si="26"/>
        <v>0</v>
      </c>
      <c r="AT34" s="2">
        <f t="shared" si="26"/>
        <v>39619.629999999997</v>
      </c>
      <c r="AU34" s="2">
        <f t="shared" si="26"/>
        <v>0</v>
      </c>
      <c r="AV34" s="2">
        <f t="shared" si="26"/>
        <v>0</v>
      </c>
      <c r="AW34" s="2">
        <f t="shared" si="26"/>
        <v>0</v>
      </c>
      <c r="AX34" s="2">
        <f t="shared" si="26"/>
        <v>0</v>
      </c>
      <c r="AY34" s="2">
        <f t="shared" si="26"/>
        <v>0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ROUND(SUMIF(AA28:AA32,"=109115913",FQ28:FQ32),2)</f>
        <v>0</v>
      </c>
      <c r="BY34" s="2">
        <f>ROUND(SUMIF(AA28:AA32,"=109115913",FR28:FR32),2)</f>
        <v>0</v>
      </c>
      <c r="BZ34" s="2">
        <f>ROUND(SUMIF(AA28:AA32,"=109115913",GL28:GL32),2)</f>
        <v>0</v>
      </c>
      <c r="CA34" s="2">
        <f>ROUND(SUMIF(AA28:AA32,"=109115913",GM28:GM32),2)</f>
        <v>39619.629999999997</v>
      </c>
      <c r="CB34" s="2">
        <f>ROUND(SUMIF(AA28:AA32,"=109115913",GN28:GN32),2)</f>
        <v>0</v>
      </c>
      <c r="CC34" s="2">
        <f>ROUND(SUMIF(AA28:AA32,"=109115913",GO28:GO32),2)</f>
        <v>39619.629999999997</v>
      </c>
      <c r="CD34" s="2">
        <f>ROUND(SUMIF(AA28:AA32,"=109115913",GP28:GP32),2)</f>
        <v>0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ROUND(SUMIF(AA28:AA32,"=109115913",GX28:GX32),2)</f>
        <v>0</v>
      </c>
      <c r="CK34" s="2">
        <f>ROUND(SUMIF(AA28:AA32,"=109115913",GY28:GY32),2)</f>
        <v>0</v>
      </c>
      <c r="CL34" s="2">
        <f>ROUND(SUMIF(AA28:AA32,"=109115913",GZ28:GZ32),2)</f>
        <v>0</v>
      </c>
      <c r="CM34" s="2">
        <f>ROUND(SUMIF(AA28:AA32,"=109115913",HD28:HD32),2)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18863.21</v>
      </c>
      <c r="G36" s="4" t="s">
        <v>45</v>
      </c>
      <c r="H36" s="4" t="s">
        <v>46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18863.21</v>
      </c>
      <c r="X36" s="4">
        <v>1</v>
      </c>
      <c r="Y36" s="4">
        <v>18863.21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47</v>
      </c>
      <c r="H37" s="4" t="s">
        <v>48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49</v>
      </c>
      <c r="H38" s="4" t="s">
        <v>50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51</v>
      </c>
      <c r="H39" s="4" t="s">
        <v>52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53</v>
      </c>
      <c r="H40" s="4" t="s">
        <v>54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55</v>
      </c>
      <c r="H41" s="4" t="s">
        <v>56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57</v>
      </c>
      <c r="H42" s="4" t="s">
        <v>58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59</v>
      </c>
      <c r="H43" s="4" t="s">
        <v>60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61</v>
      </c>
      <c r="H44" s="4" t="s">
        <v>62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63</v>
      </c>
      <c r="H45" s="4" t="s">
        <v>64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9524.07</v>
      </c>
      <c r="G46" s="4" t="s">
        <v>65</v>
      </c>
      <c r="H46" s="4" t="s">
        <v>66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9524.07</v>
      </c>
      <c r="X46" s="4">
        <v>1</v>
      </c>
      <c r="Y46" s="4">
        <v>9524.07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67</v>
      </c>
      <c r="H47" s="4" t="s">
        <v>68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3633.61</v>
      </c>
      <c r="G48" s="4" t="s">
        <v>69</v>
      </c>
      <c r="H48" s="4" t="s">
        <v>70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3633.61</v>
      </c>
      <c r="X48" s="4">
        <v>1</v>
      </c>
      <c r="Y48" s="4">
        <v>3633.61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9339.14</v>
      </c>
      <c r="G49" s="4" t="s">
        <v>71</v>
      </c>
      <c r="H49" s="4" t="s">
        <v>72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9339.14</v>
      </c>
      <c r="X49" s="4">
        <v>1</v>
      </c>
      <c r="Y49" s="4">
        <v>9339.14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73</v>
      </c>
      <c r="H50" s="4" t="s">
        <v>74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0</v>
      </c>
      <c r="G51" s="4" t="s">
        <v>75</v>
      </c>
      <c r="H51" s="4" t="s">
        <v>76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39619.629999999997</v>
      </c>
      <c r="G52" s="4" t="s">
        <v>77</v>
      </c>
      <c r="H52" s="4" t="s">
        <v>78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39619.629999999997</v>
      </c>
      <c r="X52" s="4">
        <v>1</v>
      </c>
      <c r="Y52" s="4">
        <v>39619.629999999997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79</v>
      </c>
      <c r="H53" s="4" t="s">
        <v>80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81</v>
      </c>
      <c r="H54" s="4" t="s">
        <v>82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83</v>
      </c>
      <c r="H55" s="4" t="s">
        <v>84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27.849824999999999</v>
      </c>
      <c r="G56" s="4" t="s">
        <v>85</v>
      </c>
      <c r="H56" s="4" t="s">
        <v>86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27.849824999999999</v>
      </c>
      <c r="X56" s="4">
        <v>1</v>
      </c>
      <c r="Y56" s="4">
        <v>27.849824999999999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8.8602254999999985</v>
      </c>
      <c r="G57" s="4" t="s">
        <v>87</v>
      </c>
      <c r="H57" s="4" t="s">
        <v>88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8.8602254999999985</v>
      </c>
      <c r="X57" s="4">
        <v>1</v>
      </c>
      <c r="Y57" s="4">
        <v>8.8602254999999985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89</v>
      </c>
      <c r="H58" s="4" t="s">
        <v>90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91</v>
      </c>
      <c r="H59" s="4" t="s">
        <v>92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12324.12</v>
      </c>
      <c r="G60" s="4" t="s">
        <v>93</v>
      </c>
      <c r="H60" s="4" t="s">
        <v>94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12324.12</v>
      </c>
      <c r="X60" s="4">
        <v>1</v>
      </c>
      <c r="Y60" s="4">
        <v>12324.12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8432.2999999999993</v>
      </c>
      <c r="G61" s="4" t="s">
        <v>95</v>
      </c>
      <c r="H61" s="4" t="s">
        <v>96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8432.2999999999993</v>
      </c>
      <c r="X61" s="4">
        <v>1</v>
      </c>
      <c r="Y61" s="4">
        <v>8432.2999999999993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39619.629999999997</v>
      </c>
      <c r="G62" s="4" t="s">
        <v>97</v>
      </c>
      <c r="H62" s="4" t="s">
        <v>98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39619.629999999997</v>
      </c>
      <c r="X62" s="4">
        <v>1</v>
      </c>
      <c r="Y62" s="4">
        <v>39619.629999999997</v>
      </c>
      <c r="Z62" s="4"/>
      <c r="AA62" s="4"/>
      <c r="AB62" s="4"/>
    </row>
    <row r="64" spans="1:206" x14ac:dyDescent="0.2">
      <c r="A64" s="2">
        <v>51</v>
      </c>
      <c r="B64" s="2">
        <f>B20</f>
        <v>1</v>
      </c>
      <c r="C64" s="2">
        <f>A20</f>
        <v>3</v>
      </c>
      <c r="D64" s="2">
        <f>ROW(A20)</f>
        <v>20</v>
      </c>
      <c r="E64" s="2"/>
      <c r="F64" s="2" t="str">
        <f>IF(F20&lt;&gt;"",F20,"")</f>
        <v>Новая локальная смета</v>
      </c>
      <c r="G64" s="2" t="str">
        <f>IF(G20&lt;&gt;"",G20,"")</f>
        <v>Новая локальная смета</v>
      </c>
      <c r="H64" s="2">
        <v>0</v>
      </c>
      <c r="I64" s="2"/>
      <c r="J64" s="2"/>
      <c r="K64" s="2"/>
      <c r="L64" s="2"/>
      <c r="M64" s="2"/>
      <c r="N64" s="2"/>
      <c r="O64" s="2">
        <f t="shared" ref="O64:T64" si="27">ROUND(O34+AB64,2)</f>
        <v>18863.21</v>
      </c>
      <c r="P64" s="2">
        <f t="shared" si="27"/>
        <v>0</v>
      </c>
      <c r="Q64" s="2">
        <f t="shared" si="27"/>
        <v>9524.07</v>
      </c>
      <c r="R64" s="2">
        <f t="shared" si="27"/>
        <v>3633.61</v>
      </c>
      <c r="S64" s="2">
        <f t="shared" si="27"/>
        <v>9339.14</v>
      </c>
      <c r="T64" s="2">
        <f t="shared" si="27"/>
        <v>0</v>
      </c>
      <c r="U64" s="2">
        <f>U34+AH64</f>
        <v>27.849824999999999</v>
      </c>
      <c r="V64" s="2">
        <f>V34+AI64</f>
        <v>8.8602254999999985</v>
      </c>
      <c r="W64" s="2">
        <f>ROUND(W34+AJ64,2)</f>
        <v>0</v>
      </c>
      <c r="X64" s="2">
        <f>ROUND(X34+AK64,2)</f>
        <v>12324.12</v>
      </c>
      <c r="Y64" s="2">
        <f>ROUND(Y34+AL64,2)</f>
        <v>8432.2999999999993</v>
      </c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>
        <f t="shared" ref="AO64:BD64" si="28">ROUND(AO34+BX64,2)</f>
        <v>0</v>
      </c>
      <c r="AP64" s="2">
        <f t="shared" si="28"/>
        <v>0</v>
      </c>
      <c r="AQ64" s="2">
        <f t="shared" si="28"/>
        <v>0</v>
      </c>
      <c r="AR64" s="2">
        <f t="shared" si="28"/>
        <v>39619.629999999997</v>
      </c>
      <c r="AS64" s="2">
        <f t="shared" si="28"/>
        <v>0</v>
      </c>
      <c r="AT64" s="2">
        <f t="shared" si="28"/>
        <v>39619.629999999997</v>
      </c>
      <c r="AU64" s="2">
        <f t="shared" si="28"/>
        <v>0</v>
      </c>
      <c r="AV64" s="2">
        <f t="shared" si="28"/>
        <v>0</v>
      </c>
      <c r="AW64" s="2">
        <f t="shared" si="28"/>
        <v>0</v>
      </c>
      <c r="AX64" s="2">
        <f t="shared" si="28"/>
        <v>0</v>
      </c>
      <c r="AY64" s="2">
        <f t="shared" si="28"/>
        <v>0</v>
      </c>
      <c r="AZ64" s="2">
        <f t="shared" si="28"/>
        <v>0</v>
      </c>
      <c r="BA64" s="2">
        <f t="shared" si="28"/>
        <v>0</v>
      </c>
      <c r="BB64" s="2">
        <f t="shared" si="28"/>
        <v>0</v>
      </c>
      <c r="BC64" s="2">
        <f t="shared" si="28"/>
        <v>0</v>
      </c>
      <c r="BD64" s="2">
        <f t="shared" si="28"/>
        <v>0</v>
      </c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>
        <v>0</v>
      </c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201</v>
      </c>
      <c r="F66" s="4">
        <f>ROUND(Source!O64,O66)</f>
        <v>18863.21</v>
      </c>
      <c r="G66" s="4" t="s">
        <v>45</v>
      </c>
      <c r="H66" s="4" t="s">
        <v>46</v>
      </c>
      <c r="I66" s="4"/>
      <c r="J66" s="4"/>
      <c r="K66" s="4">
        <v>201</v>
      </c>
      <c r="L66" s="4">
        <v>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18863.21</v>
      </c>
      <c r="X66" s="4">
        <v>1</v>
      </c>
      <c r="Y66" s="4">
        <v>18863.21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202</v>
      </c>
      <c r="F67" s="4">
        <f>ROUND(Source!P64,O67)</f>
        <v>0</v>
      </c>
      <c r="G67" s="4" t="s">
        <v>47</v>
      </c>
      <c r="H67" s="4" t="s">
        <v>48</v>
      </c>
      <c r="I67" s="4"/>
      <c r="J67" s="4"/>
      <c r="K67" s="4">
        <v>202</v>
      </c>
      <c r="L67" s="4">
        <v>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222</v>
      </c>
      <c r="F68" s="4">
        <f>ROUND(Source!AO64,O68)</f>
        <v>0</v>
      </c>
      <c r="G68" s="4" t="s">
        <v>49</v>
      </c>
      <c r="H68" s="4" t="s">
        <v>50</v>
      </c>
      <c r="I68" s="4"/>
      <c r="J68" s="4"/>
      <c r="K68" s="4">
        <v>222</v>
      </c>
      <c r="L68" s="4">
        <v>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225</v>
      </c>
      <c r="F69" s="4">
        <f>ROUND(Source!AV64,O69)</f>
        <v>0</v>
      </c>
      <c r="G69" s="4" t="s">
        <v>51</v>
      </c>
      <c r="H69" s="4" t="s">
        <v>52</v>
      </c>
      <c r="I69" s="4"/>
      <c r="J69" s="4"/>
      <c r="K69" s="4">
        <v>225</v>
      </c>
      <c r="L69" s="4">
        <v>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226</v>
      </c>
      <c r="F70" s="4">
        <f>ROUND(Source!AW64,O70)</f>
        <v>0</v>
      </c>
      <c r="G70" s="4" t="s">
        <v>53</v>
      </c>
      <c r="H70" s="4" t="s">
        <v>54</v>
      </c>
      <c r="I70" s="4"/>
      <c r="J70" s="4"/>
      <c r="K70" s="4">
        <v>226</v>
      </c>
      <c r="L70" s="4">
        <v>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227</v>
      </c>
      <c r="F71" s="4">
        <f>ROUND(Source!AX64,O71)</f>
        <v>0</v>
      </c>
      <c r="G71" s="4" t="s">
        <v>55</v>
      </c>
      <c r="H71" s="4" t="s">
        <v>56</v>
      </c>
      <c r="I71" s="4"/>
      <c r="J71" s="4"/>
      <c r="K71" s="4">
        <v>227</v>
      </c>
      <c r="L71" s="4">
        <v>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228</v>
      </c>
      <c r="F72" s="4">
        <f>ROUND(Source!AY64,O72)</f>
        <v>0</v>
      </c>
      <c r="G72" s="4" t="s">
        <v>57</v>
      </c>
      <c r="H72" s="4" t="s">
        <v>58</v>
      </c>
      <c r="I72" s="4"/>
      <c r="J72" s="4"/>
      <c r="K72" s="4">
        <v>228</v>
      </c>
      <c r="L72" s="4">
        <v>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216</v>
      </c>
      <c r="F73" s="4">
        <f>ROUND(Source!AP64,O73)</f>
        <v>0</v>
      </c>
      <c r="G73" s="4" t="s">
        <v>59</v>
      </c>
      <c r="H73" s="4" t="s">
        <v>60</v>
      </c>
      <c r="I73" s="4"/>
      <c r="J73" s="4"/>
      <c r="K73" s="4">
        <v>216</v>
      </c>
      <c r="L73" s="4">
        <v>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223</v>
      </c>
      <c r="F74" s="4">
        <f>ROUND(Source!AQ64,O74)</f>
        <v>0</v>
      </c>
      <c r="G74" s="4" t="s">
        <v>61</v>
      </c>
      <c r="H74" s="4" t="s">
        <v>62</v>
      </c>
      <c r="I74" s="4"/>
      <c r="J74" s="4"/>
      <c r="K74" s="4">
        <v>223</v>
      </c>
      <c r="L74" s="4">
        <v>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229</v>
      </c>
      <c r="F75" s="4">
        <f>ROUND(Source!AZ64,O75)</f>
        <v>0</v>
      </c>
      <c r="G75" s="4" t="s">
        <v>63</v>
      </c>
      <c r="H75" s="4" t="s">
        <v>64</v>
      </c>
      <c r="I75" s="4"/>
      <c r="J75" s="4"/>
      <c r="K75" s="4">
        <v>229</v>
      </c>
      <c r="L75" s="4">
        <v>10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203</v>
      </c>
      <c r="F76" s="4">
        <f>ROUND(Source!Q64,O76)</f>
        <v>9524.07</v>
      </c>
      <c r="G76" s="4" t="s">
        <v>65</v>
      </c>
      <c r="H76" s="4" t="s">
        <v>66</v>
      </c>
      <c r="I76" s="4"/>
      <c r="J76" s="4"/>
      <c r="K76" s="4">
        <v>203</v>
      </c>
      <c r="L76" s="4">
        <v>11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9524.07</v>
      </c>
      <c r="X76" s="4">
        <v>1</v>
      </c>
      <c r="Y76" s="4">
        <v>9524.07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231</v>
      </c>
      <c r="F77" s="4">
        <f>ROUND(Source!BB64,O77)</f>
        <v>0</v>
      </c>
      <c r="G77" s="4" t="s">
        <v>67</v>
      </c>
      <c r="H77" s="4" t="s">
        <v>68</v>
      </c>
      <c r="I77" s="4"/>
      <c r="J77" s="4"/>
      <c r="K77" s="4">
        <v>231</v>
      </c>
      <c r="L77" s="4">
        <v>12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204</v>
      </c>
      <c r="F78" s="4">
        <f>ROUND(Source!R64,O78)</f>
        <v>3633.61</v>
      </c>
      <c r="G78" s="4" t="s">
        <v>69</v>
      </c>
      <c r="H78" s="4" t="s">
        <v>70</v>
      </c>
      <c r="I78" s="4"/>
      <c r="J78" s="4"/>
      <c r="K78" s="4">
        <v>204</v>
      </c>
      <c r="L78" s="4">
        <v>13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3633.61</v>
      </c>
      <c r="X78" s="4">
        <v>1</v>
      </c>
      <c r="Y78" s="4">
        <v>3633.61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205</v>
      </c>
      <c r="F79" s="4">
        <f>ROUND(Source!S64,O79)</f>
        <v>9339.14</v>
      </c>
      <c r="G79" s="4" t="s">
        <v>71</v>
      </c>
      <c r="H79" s="4" t="s">
        <v>72</v>
      </c>
      <c r="I79" s="4"/>
      <c r="J79" s="4"/>
      <c r="K79" s="4">
        <v>205</v>
      </c>
      <c r="L79" s="4">
        <v>14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9339.14</v>
      </c>
      <c r="X79" s="4">
        <v>1</v>
      </c>
      <c r="Y79" s="4">
        <v>9339.14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232</v>
      </c>
      <c r="F80" s="4">
        <f>ROUND(Source!BC64,O80)</f>
        <v>0</v>
      </c>
      <c r="G80" s="4" t="s">
        <v>73</v>
      </c>
      <c r="H80" s="4" t="s">
        <v>74</v>
      </c>
      <c r="I80" s="4"/>
      <c r="J80" s="4"/>
      <c r="K80" s="4">
        <v>232</v>
      </c>
      <c r="L80" s="4">
        <v>15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214</v>
      </c>
      <c r="F81" s="4">
        <f>ROUND(Source!AS64,O81)</f>
        <v>0</v>
      </c>
      <c r="G81" s="4" t="s">
        <v>75</v>
      </c>
      <c r="H81" s="4" t="s">
        <v>76</v>
      </c>
      <c r="I81" s="4"/>
      <c r="J81" s="4"/>
      <c r="K81" s="4">
        <v>214</v>
      </c>
      <c r="L81" s="4">
        <v>16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215</v>
      </c>
      <c r="F82" s="4">
        <f>ROUND(Source!AT64,O82)</f>
        <v>39619.629999999997</v>
      </c>
      <c r="G82" s="4" t="s">
        <v>77</v>
      </c>
      <c r="H82" s="4" t="s">
        <v>78</v>
      </c>
      <c r="I82" s="4"/>
      <c r="J82" s="4"/>
      <c r="K82" s="4">
        <v>215</v>
      </c>
      <c r="L82" s="4">
        <v>17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39619.629999999997</v>
      </c>
      <c r="X82" s="4">
        <v>1</v>
      </c>
      <c r="Y82" s="4">
        <v>39619.629999999997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217</v>
      </c>
      <c r="F83" s="4">
        <f>ROUND(Source!AU64,O83)</f>
        <v>0</v>
      </c>
      <c r="G83" s="4" t="s">
        <v>79</v>
      </c>
      <c r="H83" s="4" t="s">
        <v>80</v>
      </c>
      <c r="I83" s="4"/>
      <c r="J83" s="4"/>
      <c r="K83" s="4">
        <v>217</v>
      </c>
      <c r="L83" s="4">
        <v>18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230</v>
      </c>
      <c r="F84" s="4">
        <f>ROUND(Source!BA64,O84)</f>
        <v>0</v>
      </c>
      <c r="G84" s="4" t="s">
        <v>81</v>
      </c>
      <c r="H84" s="4" t="s">
        <v>82</v>
      </c>
      <c r="I84" s="4"/>
      <c r="J84" s="4"/>
      <c r="K84" s="4">
        <v>230</v>
      </c>
      <c r="L84" s="4">
        <v>19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206</v>
      </c>
      <c r="F85" s="4">
        <f>ROUND(Source!T64,O85)</f>
        <v>0</v>
      </c>
      <c r="G85" s="4" t="s">
        <v>83</v>
      </c>
      <c r="H85" s="4" t="s">
        <v>84</v>
      </c>
      <c r="I85" s="4"/>
      <c r="J85" s="4"/>
      <c r="K85" s="4">
        <v>206</v>
      </c>
      <c r="L85" s="4">
        <v>20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207</v>
      </c>
      <c r="F86" s="4">
        <f>Source!U64</f>
        <v>27.849824999999999</v>
      </c>
      <c r="G86" s="4" t="s">
        <v>85</v>
      </c>
      <c r="H86" s="4" t="s">
        <v>86</v>
      </c>
      <c r="I86" s="4"/>
      <c r="J86" s="4"/>
      <c r="K86" s="4">
        <v>207</v>
      </c>
      <c r="L86" s="4">
        <v>21</v>
      </c>
      <c r="M86" s="4">
        <v>3</v>
      </c>
      <c r="N86" s="4" t="s">
        <v>3</v>
      </c>
      <c r="O86" s="4">
        <v>-1</v>
      </c>
      <c r="P86" s="4"/>
      <c r="Q86" s="4"/>
      <c r="R86" s="4"/>
      <c r="S86" s="4"/>
      <c r="T86" s="4"/>
      <c r="U86" s="4"/>
      <c r="V86" s="4"/>
      <c r="W86" s="4">
        <v>27.849824999999999</v>
      </c>
      <c r="X86" s="4">
        <v>1</v>
      </c>
      <c r="Y86" s="4">
        <v>27.849824999999999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208</v>
      </c>
      <c r="F87" s="4">
        <f>Source!V64</f>
        <v>8.8602254999999985</v>
      </c>
      <c r="G87" s="4" t="s">
        <v>87</v>
      </c>
      <c r="H87" s="4" t="s">
        <v>88</v>
      </c>
      <c r="I87" s="4"/>
      <c r="J87" s="4"/>
      <c r="K87" s="4">
        <v>208</v>
      </c>
      <c r="L87" s="4">
        <v>22</v>
      </c>
      <c r="M87" s="4">
        <v>3</v>
      </c>
      <c r="N87" s="4" t="s">
        <v>3</v>
      </c>
      <c r="O87" s="4">
        <v>-1</v>
      </c>
      <c r="P87" s="4"/>
      <c r="Q87" s="4"/>
      <c r="R87" s="4"/>
      <c r="S87" s="4"/>
      <c r="T87" s="4"/>
      <c r="U87" s="4"/>
      <c r="V87" s="4"/>
      <c r="W87" s="4">
        <v>8.8602254999999985</v>
      </c>
      <c r="X87" s="4">
        <v>1</v>
      </c>
      <c r="Y87" s="4">
        <v>8.8602254999999985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209</v>
      </c>
      <c r="F88" s="4">
        <f>ROUND(Source!W64,O88)</f>
        <v>0</v>
      </c>
      <c r="G88" s="4" t="s">
        <v>89</v>
      </c>
      <c r="H88" s="4" t="s">
        <v>90</v>
      </c>
      <c r="I88" s="4"/>
      <c r="J88" s="4"/>
      <c r="K88" s="4">
        <v>209</v>
      </c>
      <c r="L88" s="4">
        <v>23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233</v>
      </c>
      <c r="F89" s="4">
        <f>ROUND(Source!BD64,O89)</f>
        <v>0</v>
      </c>
      <c r="G89" s="4" t="s">
        <v>91</v>
      </c>
      <c r="H89" s="4" t="s">
        <v>92</v>
      </c>
      <c r="I89" s="4"/>
      <c r="J89" s="4"/>
      <c r="K89" s="4">
        <v>233</v>
      </c>
      <c r="L89" s="4">
        <v>24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210</v>
      </c>
      <c r="F90" s="4">
        <f>ROUND(Source!X64,O90)</f>
        <v>12324.12</v>
      </c>
      <c r="G90" s="4" t="s">
        <v>93</v>
      </c>
      <c r="H90" s="4" t="s">
        <v>94</v>
      </c>
      <c r="I90" s="4"/>
      <c r="J90" s="4"/>
      <c r="K90" s="4">
        <v>210</v>
      </c>
      <c r="L90" s="4">
        <v>25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12324.12</v>
      </c>
      <c r="X90" s="4">
        <v>1</v>
      </c>
      <c r="Y90" s="4">
        <v>12324.12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211</v>
      </c>
      <c r="F91" s="4">
        <f>ROUND(Source!Y64,O91)</f>
        <v>8432.2999999999993</v>
      </c>
      <c r="G91" s="4" t="s">
        <v>95</v>
      </c>
      <c r="H91" s="4" t="s">
        <v>96</v>
      </c>
      <c r="I91" s="4"/>
      <c r="J91" s="4"/>
      <c r="K91" s="4">
        <v>211</v>
      </c>
      <c r="L91" s="4">
        <v>26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8432.2999999999993</v>
      </c>
      <c r="X91" s="4">
        <v>1</v>
      </c>
      <c r="Y91" s="4">
        <v>8432.2999999999993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224</v>
      </c>
      <c r="F92" s="4">
        <f>ROUND(Source!AR64,O92)</f>
        <v>39619.629999999997</v>
      </c>
      <c r="G92" s="4" t="s">
        <v>97</v>
      </c>
      <c r="H92" s="4" t="s">
        <v>98</v>
      </c>
      <c r="I92" s="4"/>
      <c r="J92" s="4"/>
      <c r="K92" s="4">
        <v>224</v>
      </c>
      <c r="L92" s="4">
        <v>27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39619.629999999997</v>
      </c>
      <c r="X92" s="4">
        <v>1</v>
      </c>
      <c r="Y92" s="4">
        <v>39619.629999999997</v>
      </c>
      <c r="Z92" s="4"/>
      <c r="AA92" s="4"/>
      <c r="AB92" s="4"/>
    </row>
    <row r="94" spans="1:206" x14ac:dyDescent="0.2">
      <c r="A94" s="2">
        <v>51</v>
      </c>
      <c r="B94" s="2">
        <f>B12</f>
        <v>157</v>
      </c>
      <c r="C94" s="2">
        <f>A12</f>
        <v>1</v>
      </c>
      <c r="D94" s="2">
        <f>ROW(A12)</f>
        <v>12</v>
      </c>
      <c r="E94" s="2"/>
      <c r="F94" s="2">
        <f>IF(F12&lt;&gt;"",F12,"")</f>
        <v>30</v>
      </c>
      <c r="G94" s="2" t="str">
        <f>IF(G12&lt;&gt;"",G12,"")</f>
        <v>Демонтаж линейных ячеек с вакуумным выключателем  в ЗРУ-10 кВ</v>
      </c>
      <c r="H94" s="2">
        <v>0</v>
      </c>
      <c r="I94" s="2"/>
      <c r="J94" s="2"/>
      <c r="K94" s="2"/>
      <c r="L94" s="2"/>
      <c r="M94" s="2"/>
      <c r="N94" s="2"/>
      <c r="O94" s="2">
        <f t="shared" ref="O94:T94" si="29">ROUND(O64,2)</f>
        <v>18863.21</v>
      </c>
      <c r="P94" s="2">
        <f t="shared" si="29"/>
        <v>0</v>
      </c>
      <c r="Q94" s="2">
        <f t="shared" si="29"/>
        <v>9524.07</v>
      </c>
      <c r="R94" s="2">
        <f t="shared" si="29"/>
        <v>3633.61</v>
      </c>
      <c r="S94" s="2">
        <f t="shared" si="29"/>
        <v>9339.14</v>
      </c>
      <c r="T94" s="2">
        <f t="shared" si="29"/>
        <v>0</v>
      </c>
      <c r="U94" s="2">
        <f>U64</f>
        <v>27.849824999999999</v>
      </c>
      <c r="V94" s="2">
        <f>V64</f>
        <v>8.8602254999999985</v>
      </c>
      <c r="W94" s="2">
        <f>ROUND(W64,2)</f>
        <v>0</v>
      </c>
      <c r="X94" s="2">
        <f>ROUND(X64,2)</f>
        <v>12324.12</v>
      </c>
      <c r="Y94" s="2">
        <f>ROUND(Y64,2)</f>
        <v>8432.2999999999993</v>
      </c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>
        <f t="shared" ref="AO94:BD94" si="30">ROUND(AO64,2)</f>
        <v>0</v>
      </c>
      <c r="AP94" s="2">
        <f t="shared" si="30"/>
        <v>0</v>
      </c>
      <c r="AQ94" s="2">
        <f t="shared" si="30"/>
        <v>0</v>
      </c>
      <c r="AR94" s="2">
        <f t="shared" si="30"/>
        <v>39619.629999999997</v>
      </c>
      <c r="AS94" s="2">
        <f t="shared" si="30"/>
        <v>0</v>
      </c>
      <c r="AT94" s="2">
        <f t="shared" si="30"/>
        <v>39619.629999999997</v>
      </c>
      <c r="AU94" s="2">
        <f t="shared" si="30"/>
        <v>0</v>
      </c>
      <c r="AV94" s="2">
        <f t="shared" si="30"/>
        <v>0</v>
      </c>
      <c r="AW94" s="2">
        <f t="shared" si="30"/>
        <v>0</v>
      </c>
      <c r="AX94" s="2">
        <f t="shared" si="30"/>
        <v>0</v>
      </c>
      <c r="AY94" s="2">
        <f t="shared" si="30"/>
        <v>0</v>
      </c>
      <c r="AZ94" s="2">
        <f t="shared" si="30"/>
        <v>0</v>
      </c>
      <c r="BA94" s="2">
        <f t="shared" si="30"/>
        <v>0</v>
      </c>
      <c r="BB94" s="2">
        <f t="shared" si="30"/>
        <v>0</v>
      </c>
      <c r="BC94" s="2">
        <f t="shared" si="30"/>
        <v>0</v>
      </c>
      <c r="BD94" s="2">
        <f t="shared" si="30"/>
        <v>0</v>
      </c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>
        <v>0</v>
      </c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201</v>
      </c>
      <c r="F96" s="4">
        <f>ROUND(Source!O94,O96)</f>
        <v>18863.21</v>
      </c>
      <c r="G96" s="4" t="s">
        <v>45</v>
      </c>
      <c r="H96" s="4" t="s">
        <v>46</v>
      </c>
      <c r="I96" s="4"/>
      <c r="J96" s="4"/>
      <c r="K96" s="4">
        <v>201</v>
      </c>
      <c r="L96" s="4">
        <v>1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18863.21</v>
      </c>
      <c r="X96" s="4">
        <v>1</v>
      </c>
      <c r="Y96" s="4">
        <v>18863.21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202</v>
      </c>
      <c r="F97" s="4">
        <f>ROUND(Source!P94,O97)</f>
        <v>0</v>
      </c>
      <c r="G97" s="4" t="s">
        <v>47</v>
      </c>
      <c r="H97" s="4" t="s">
        <v>48</v>
      </c>
      <c r="I97" s="4"/>
      <c r="J97" s="4"/>
      <c r="K97" s="4">
        <v>202</v>
      </c>
      <c r="L97" s="4">
        <v>2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222</v>
      </c>
      <c r="F98" s="4">
        <f>ROUND(Source!AO94,O98)</f>
        <v>0</v>
      </c>
      <c r="G98" s="4" t="s">
        <v>49</v>
      </c>
      <c r="H98" s="4" t="s">
        <v>50</v>
      </c>
      <c r="I98" s="4"/>
      <c r="J98" s="4"/>
      <c r="K98" s="4">
        <v>222</v>
      </c>
      <c r="L98" s="4">
        <v>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225</v>
      </c>
      <c r="F99" s="4">
        <f>ROUND(Source!AV94,O99)</f>
        <v>0</v>
      </c>
      <c r="G99" s="4" t="s">
        <v>51</v>
      </c>
      <c r="H99" s="4" t="s">
        <v>52</v>
      </c>
      <c r="I99" s="4"/>
      <c r="J99" s="4"/>
      <c r="K99" s="4">
        <v>225</v>
      </c>
      <c r="L99" s="4">
        <v>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226</v>
      </c>
      <c r="F100" s="4">
        <f>ROUND(Source!AW94,O100)</f>
        <v>0</v>
      </c>
      <c r="G100" s="4" t="s">
        <v>53</v>
      </c>
      <c r="H100" s="4" t="s">
        <v>54</v>
      </c>
      <c r="I100" s="4"/>
      <c r="J100" s="4"/>
      <c r="K100" s="4">
        <v>226</v>
      </c>
      <c r="L100" s="4">
        <v>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227</v>
      </c>
      <c r="F101" s="4">
        <f>ROUND(Source!AX94,O101)</f>
        <v>0</v>
      </c>
      <c r="G101" s="4" t="s">
        <v>55</v>
      </c>
      <c r="H101" s="4" t="s">
        <v>56</v>
      </c>
      <c r="I101" s="4"/>
      <c r="J101" s="4"/>
      <c r="K101" s="4">
        <v>227</v>
      </c>
      <c r="L101" s="4">
        <v>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228</v>
      </c>
      <c r="F102" s="4">
        <f>ROUND(Source!AY94,O102)</f>
        <v>0</v>
      </c>
      <c r="G102" s="4" t="s">
        <v>57</v>
      </c>
      <c r="H102" s="4" t="s">
        <v>58</v>
      </c>
      <c r="I102" s="4"/>
      <c r="J102" s="4"/>
      <c r="K102" s="4">
        <v>228</v>
      </c>
      <c r="L102" s="4">
        <v>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216</v>
      </c>
      <c r="F103" s="4">
        <f>ROUND(Source!AP94,O103)</f>
        <v>0</v>
      </c>
      <c r="G103" s="4" t="s">
        <v>59</v>
      </c>
      <c r="H103" s="4" t="s">
        <v>60</v>
      </c>
      <c r="I103" s="4"/>
      <c r="J103" s="4"/>
      <c r="K103" s="4">
        <v>216</v>
      </c>
      <c r="L103" s="4">
        <v>8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223</v>
      </c>
      <c r="F104" s="4">
        <f>ROUND(Source!AQ94,O104)</f>
        <v>0</v>
      </c>
      <c r="G104" s="4" t="s">
        <v>61</v>
      </c>
      <c r="H104" s="4" t="s">
        <v>62</v>
      </c>
      <c r="I104" s="4"/>
      <c r="J104" s="4"/>
      <c r="K104" s="4">
        <v>223</v>
      </c>
      <c r="L104" s="4">
        <v>9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229</v>
      </c>
      <c r="F105" s="4">
        <f>ROUND(Source!AZ94,O105)</f>
        <v>0</v>
      </c>
      <c r="G105" s="4" t="s">
        <v>63</v>
      </c>
      <c r="H105" s="4" t="s">
        <v>64</v>
      </c>
      <c r="I105" s="4"/>
      <c r="J105" s="4"/>
      <c r="K105" s="4">
        <v>229</v>
      </c>
      <c r="L105" s="4">
        <v>10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203</v>
      </c>
      <c r="F106" s="4">
        <f>ROUND(Source!Q94,O106)</f>
        <v>9524.07</v>
      </c>
      <c r="G106" s="4" t="s">
        <v>65</v>
      </c>
      <c r="H106" s="4" t="s">
        <v>66</v>
      </c>
      <c r="I106" s="4"/>
      <c r="J106" s="4"/>
      <c r="K106" s="4">
        <v>203</v>
      </c>
      <c r="L106" s="4">
        <v>11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9524.07</v>
      </c>
      <c r="X106" s="4">
        <v>1</v>
      </c>
      <c r="Y106" s="4">
        <v>9524.07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231</v>
      </c>
      <c r="F107" s="4">
        <f>ROUND(Source!BB94,O107)</f>
        <v>0</v>
      </c>
      <c r="G107" s="4" t="s">
        <v>67</v>
      </c>
      <c r="H107" s="4" t="s">
        <v>68</v>
      </c>
      <c r="I107" s="4"/>
      <c r="J107" s="4"/>
      <c r="K107" s="4">
        <v>231</v>
      </c>
      <c r="L107" s="4">
        <v>12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204</v>
      </c>
      <c r="F108" s="4">
        <f>ROUND(Source!R94,O108)</f>
        <v>3633.61</v>
      </c>
      <c r="G108" s="4" t="s">
        <v>69</v>
      </c>
      <c r="H108" s="4" t="s">
        <v>70</v>
      </c>
      <c r="I108" s="4"/>
      <c r="J108" s="4"/>
      <c r="K108" s="4">
        <v>204</v>
      </c>
      <c r="L108" s="4">
        <v>13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3633.61</v>
      </c>
      <c r="X108" s="4">
        <v>1</v>
      </c>
      <c r="Y108" s="4">
        <v>3633.61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205</v>
      </c>
      <c r="F109" s="4">
        <f>ROUND(Source!S94,O109)</f>
        <v>9339.14</v>
      </c>
      <c r="G109" s="4" t="s">
        <v>71</v>
      </c>
      <c r="H109" s="4" t="s">
        <v>72</v>
      </c>
      <c r="I109" s="4"/>
      <c r="J109" s="4"/>
      <c r="K109" s="4">
        <v>205</v>
      </c>
      <c r="L109" s="4">
        <v>14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9339.14</v>
      </c>
      <c r="X109" s="4">
        <v>1</v>
      </c>
      <c r="Y109" s="4">
        <v>9339.14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232</v>
      </c>
      <c r="F110" s="4">
        <f>ROUND(Source!BC94,O110)</f>
        <v>0</v>
      </c>
      <c r="G110" s="4" t="s">
        <v>73</v>
      </c>
      <c r="H110" s="4" t="s">
        <v>74</v>
      </c>
      <c r="I110" s="4"/>
      <c r="J110" s="4"/>
      <c r="K110" s="4">
        <v>232</v>
      </c>
      <c r="L110" s="4">
        <v>15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214</v>
      </c>
      <c r="F111" s="4">
        <f>ROUND(Source!AS94,O111)</f>
        <v>0</v>
      </c>
      <c r="G111" s="4" t="s">
        <v>75</v>
      </c>
      <c r="H111" s="4" t="s">
        <v>76</v>
      </c>
      <c r="I111" s="4"/>
      <c r="J111" s="4"/>
      <c r="K111" s="4">
        <v>214</v>
      </c>
      <c r="L111" s="4">
        <v>16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215</v>
      </c>
      <c r="F112" s="4">
        <f>ROUND(Source!AT94,O112)</f>
        <v>39619.629999999997</v>
      </c>
      <c r="G112" s="4" t="s">
        <v>77</v>
      </c>
      <c r="H112" s="4" t="s">
        <v>78</v>
      </c>
      <c r="I112" s="4"/>
      <c r="J112" s="4"/>
      <c r="K112" s="4">
        <v>215</v>
      </c>
      <c r="L112" s="4">
        <v>17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39619.629999999997</v>
      </c>
      <c r="X112" s="4">
        <v>1</v>
      </c>
      <c r="Y112" s="4">
        <v>39619.629999999997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217</v>
      </c>
      <c r="F113" s="4">
        <f>ROUND(Source!AU94,O113)</f>
        <v>0</v>
      </c>
      <c r="G113" s="4" t="s">
        <v>79</v>
      </c>
      <c r="H113" s="4" t="s">
        <v>80</v>
      </c>
      <c r="I113" s="4"/>
      <c r="J113" s="4"/>
      <c r="K113" s="4">
        <v>217</v>
      </c>
      <c r="L113" s="4">
        <v>18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230</v>
      </c>
      <c r="F114" s="4">
        <f>ROUND(Source!BA94,O114)</f>
        <v>0</v>
      </c>
      <c r="G114" s="4" t="s">
        <v>81</v>
      </c>
      <c r="H114" s="4" t="s">
        <v>82</v>
      </c>
      <c r="I114" s="4"/>
      <c r="J114" s="4"/>
      <c r="K114" s="4">
        <v>230</v>
      </c>
      <c r="L114" s="4">
        <v>19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206</v>
      </c>
      <c r="F115" s="4">
        <f>ROUND(Source!T94,O115)</f>
        <v>0</v>
      </c>
      <c r="G115" s="4" t="s">
        <v>83</v>
      </c>
      <c r="H115" s="4" t="s">
        <v>84</v>
      </c>
      <c r="I115" s="4"/>
      <c r="J115" s="4"/>
      <c r="K115" s="4">
        <v>206</v>
      </c>
      <c r="L115" s="4">
        <v>20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207</v>
      </c>
      <c r="F116" s="4">
        <f>Source!U94</f>
        <v>27.849824999999999</v>
      </c>
      <c r="G116" s="4" t="s">
        <v>85</v>
      </c>
      <c r="H116" s="4" t="s">
        <v>86</v>
      </c>
      <c r="I116" s="4"/>
      <c r="J116" s="4"/>
      <c r="K116" s="4">
        <v>207</v>
      </c>
      <c r="L116" s="4">
        <v>21</v>
      </c>
      <c r="M116" s="4">
        <v>3</v>
      </c>
      <c r="N116" s="4" t="s">
        <v>3</v>
      </c>
      <c r="O116" s="4">
        <v>-1</v>
      </c>
      <c r="P116" s="4"/>
      <c r="Q116" s="4"/>
      <c r="R116" s="4"/>
      <c r="S116" s="4"/>
      <c r="T116" s="4"/>
      <c r="U116" s="4"/>
      <c r="V116" s="4"/>
      <c r="W116" s="4">
        <v>27.849824999999999</v>
      </c>
      <c r="X116" s="4">
        <v>1</v>
      </c>
      <c r="Y116" s="4">
        <v>27.849824999999999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208</v>
      </c>
      <c r="F117" s="4">
        <f>Source!V94</f>
        <v>8.8602254999999985</v>
      </c>
      <c r="G117" s="4" t="s">
        <v>87</v>
      </c>
      <c r="H117" s="4" t="s">
        <v>88</v>
      </c>
      <c r="I117" s="4"/>
      <c r="J117" s="4"/>
      <c r="K117" s="4">
        <v>208</v>
      </c>
      <c r="L117" s="4">
        <v>22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8.8602254999999985</v>
      </c>
      <c r="X117" s="4">
        <v>1</v>
      </c>
      <c r="Y117" s="4">
        <v>8.8602254999999985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209</v>
      </c>
      <c r="F118" s="4">
        <f>ROUND(Source!W94,O118)</f>
        <v>0</v>
      </c>
      <c r="G118" s="4" t="s">
        <v>89</v>
      </c>
      <c r="H118" s="4" t="s">
        <v>90</v>
      </c>
      <c r="I118" s="4"/>
      <c r="J118" s="4"/>
      <c r="K118" s="4">
        <v>209</v>
      </c>
      <c r="L118" s="4">
        <v>23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233</v>
      </c>
      <c r="F119" s="4">
        <f>ROUND(Source!BD94,O119)</f>
        <v>0</v>
      </c>
      <c r="G119" s="4" t="s">
        <v>91</v>
      </c>
      <c r="H119" s="4" t="s">
        <v>92</v>
      </c>
      <c r="I119" s="4"/>
      <c r="J119" s="4"/>
      <c r="K119" s="4">
        <v>233</v>
      </c>
      <c r="L119" s="4">
        <v>24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210</v>
      </c>
      <c r="F120" s="4">
        <f>ROUND(Source!X94,O120)</f>
        <v>12324.12</v>
      </c>
      <c r="G120" s="4" t="s">
        <v>93</v>
      </c>
      <c r="H120" s="4" t="s">
        <v>94</v>
      </c>
      <c r="I120" s="4"/>
      <c r="J120" s="4"/>
      <c r="K120" s="4">
        <v>210</v>
      </c>
      <c r="L120" s="4">
        <v>25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12324.12</v>
      </c>
      <c r="X120" s="4">
        <v>1</v>
      </c>
      <c r="Y120" s="4">
        <v>12324.12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211</v>
      </c>
      <c r="F121" s="4">
        <f>ROUND(Source!Y94,O121)</f>
        <v>8432.2999999999993</v>
      </c>
      <c r="G121" s="4" t="s">
        <v>95</v>
      </c>
      <c r="H121" s="4" t="s">
        <v>96</v>
      </c>
      <c r="I121" s="4"/>
      <c r="J121" s="4"/>
      <c r="K121" s="4">
        <v>211</v>
      </c>
      <c r="L121" s="4">
        <v>26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8432.2999999999993</v>
      </c>
      <c r="X121" s="4">
        <v>1</v>
      </c>
      <c r="Y121" s="4">
        <v>8432.2999999999993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224</v>
      </c>
      <c r="F122" s="4">
        <f>ROUND(Source!AR94,O122)</f>
        <v>39619.629999999997</v>
      </c>
      <c r="G122" s="4" t="s">
        <v>97</v>
      </c>
      <c r="H122" s="4" t="s">
        <v>98</v>
      </c>
      <c r="I122" s="4"/>
      <c r="J122" s="4"/>
      <c r="K122" s="4">
        <v>224</v>
      </c>
      <c r="L122" s="4">
        <v>27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39619.629999999997</v>
      </c>
      <c r="X122" s="4">
        <v>1</v>
      </c>
      <c r="Y122" s="4">
        <v>39619.629999999997</v>
      </c>
      <c r="Z122" s="4"/>
      <c r="AA122" s="4"/>
      <c r="AB122" s="4"/>
    </row>
    <row r="123" spans="1:28" x14ac:dyDescent="0.2">
      <c r="A123" s="4">
        <v>50</v>
      </c>
      <c r="B123" s="4">
        <v>1</v>
      </c>
      <c r="C123" s="4">
        <v>0</v>
      </c>
      <c r="D123" s="4">
        <v>2</v>
      </c>
      <c r="E123" s="4">
        <v>0</v>
      </c>
      <c r="F123" s="4">
        <f>ROUND(F124+F125+F126,O123)</f>
        <v>39619.629999999997</v>
      </c>
      <c r="G123" s="4" t="s">
        <v>99</v>
      </c>
      <c r="H123" s="4" t="s">
        <v>100</v>
      </c>
      <c r="I123" s="4"/>
      <c r="J123" s="4"/>
      <c r="K123" s="4">
        <v>212</v>
      </c>
      <c r="L123" s="4">
        <v>28</v>
      </c>
      <c r="M123" s="4">
        <v>0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39619.629999999997</v>
      </c>
      <c r="X123" s="4">
        <v>1</v>
      </c>
      <c r="Y123" s="4">
        <v>39619.629999999997</v>
      </c>
      <c r="Z123" s="4"/>
      <c r="AA123" s="4"/>
      <c r="AB123" s="4"/>
    </row>
    <row r="124" spans="1:28" x14ac:dyDescent="0.2">
      <c r="A124" s="4">
        <v>50</v>
      </c>
      <c r="B124" s="4">
        <v>1</v>
      </c>
      <c r="C124" s="4">
        <v>0</v>
      </c>
      <c r="D124" s="4">
        <v>2</v>
      </c>
      <c r="E124" s="4">
        <v>0</v>
      </c>
      <c r="F124" s="4">
        <f>ROUND(F111+F112,O124)</f>
        <v>39619.629999999997</v>
      </c>
      <c r="G124" s="4" t="s">
        <v>101</v>
      </c>
      <c r="H124" s="4" t="s">
        <v>102</v>
      </c>
      <c r="I124" s="4"/>
      <c r="J124" s="4"/>
      <c r="K124" s="4">
        <v>212</v>
      </c>
      <c r="L124" s="4">
        <v>29</v>
      </c>
      <c r="M124" s="4">
        <v>0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39619.629999999997</v>
      </c>
      <c r="X124" s="4">
        <v>1</v>
      </c>
      <c r="Y124" s="4">
        <v>39619.629999999997</v>
      </c>
      <c r="Z124" s="4"/>
      <c r="AA124" s="4"/>
      <c r="AB124" s="4"/>
    </row>
    <row r="125" spans="1:28" x14ac:dyDescent="0.2">
      <c r="A125" s="4">
        <v>50</v>
      </c>
      <c r="B125" s="4">
        <v>1</v>
      </c>
      <c r="C125" s="4">
        <v>0</v>
      </c>
      <c r="D125" s="4">
        <v>2</v>
      </c>
      <c r="E125" s="4">
        <v>0</v>
      </c>
      <c r="F125" s="4">
        <f>ROUND(F105,O125)</f>
        <v>0</v>
      </c>
      <c r="G125" s="4" t="s">
        <v>103</v>
      </c>
      <c r="H125" s="4" t="s">
        <v>104</v>
      </c>
      <c r="I125" s="4"/>
      <c r="J125" s="4"/>
      <c r="K125" s="4">
        <v>212</v>
      </c>
      <c r="L125" s="4">
        <v>30</v>
      </c>
      <c r="M125" s="4">
        <v>0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1</v>
      </c>
      <c r="C126" s="4">
        <v>0</v>
      </c>
      <c r="D126" s="4">
        <v>2</v>
      </c>
      <c r="E126" s="4">
        <v>0</v>
      </c>
      <c r="F126" s="4">
        <f>ROUND(F113,O126)</f>
        <v>0</v>
      </c>
      <c r="G126" s="4" t="s">
        <v>105</v>
      </c>
      <c r="H126" s="4" t="s">
        <v>106</v>
      </c>
      <c r="I126" s="4"/>
      <c r="J126" s="4"/>
      <c r="K126" s="4">
        <v>212</v>
      </c>
      <c r="L126" s="4">
        <v>31</v>
      </c>
      <c r="M126" s="4">
        <v>0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9" spans="1:16" x14ac:dyDescent="0.2">
      <c r="A129">
        <v>70</v>
      </c>
      <c r="B129">
        <v>1</v>
      </c>
      <c r="D129">
        <v>1</v>
      </c>
      <c r="E129" t="s">
        <v>107</v>
      </c>
      <c r="F129" t="s">
        <v>108</v>
      </c>
      <c r="G129">
        <v>1</v>
      </c>
      <c r="H129">
        <v>0</v>
      </c>
      <c r="I129" t="s">
        <v>3</v>
      </c>
      <c r="J129">
        <v>1</v>
      </c>
      <c r="K129">
        <v>0</v>
      </c>
      <c r="L129" t="s">
        <v>3</v>
      </c>
      <c r="M129" t="s">
        <v>3</v>
      </c>
      <c r="N129">
        <v>0</v>
      </c>
      <c r="P129" t="s">
        <v>109</v>
      </c>
    </row>
    <row r="130" spans="1:16" x14ac:dyDescent="0.2">
      <c r="A130">
        <v>70</v>
      </c>
      <c r="B130">
        <v>1</v>
      </c>
      <c r="D130">
        <v>2</v>
      </c>
      <c r="E130" t="s">
        <v>110</v>
      </c>
      <c r="F130" t="s">
        <v>111</v>
      </c>
      <c r="G130">
        <v>0</v>
      </c>
      <c r="H130">
        <v>0</v>
      </c>
      <c r="I130" t="s">
        <v>3</v>
      </c>
      <c r="J130">
        <v>1</v>
      </c>
      <c r="K130">
        <v>0</v>
      </c>
      <c r="L130" t="s">
        <v>3</v>
      </c>
      <c r="M130" t="s">
        <v>3</v>
      </c>
      <c r="N130">
        <v>0</v>
      </c>
      <c r="P130" t="s">
        <v>112</v>
      </c>
    </row>
    <row r="131" spans="1:16" x14ac:dyDescent="0.2">
      <c r="A131">
        <v>70</v>
      </c>
      <c r="B131">
        <v>1</v>
      </c>
      <c r="D131">
        <v>3</v>
      </c>
      <c r="E131" t="s">
        <v>113</v>
      </c>
      <c r="F131" t="s">
        <v>114</v>
      </c>
      <c r="G131">
        <v>0</v>
      </c>
      <c r="H131">
        <v>0</v>
      </c>
      <c r="I131" t="s">
        <v>3</v>
      </c>
      <c r="J131">
        <v>1</v>
      </c>
      <c r="K131">
        <v>0</v>
      </c>
      <c r="L131" t="s">
        <v>3</v>
      </c>
      <c r="M131" t="s">
        <v>3</v>
      </c>
      <c r="N131">
        <v>0</v>
      </c>
      <c r="P131" t="s">
        <v>115</v>
      </c>
    </row>
    <row r="132" spans="1:16" x14ac:dyDescent="0.2">
      <c r="A132">
        <v>70</v>
      </c>
      <c r="B132">
        <v>1</v>
      </c>
      <c r="D132">
        <v>4</v>
      </c>
      <c r="E132" t="s">
        <v>116</v>
      </c>
      <c r="F132" t="s">
        <v>117</v>
      </c>
      <c r="G132">
        <v>0</v>
      </c>
      <c r="H132">
        <v>0</v>
      </c>
      <c r="I132" t="s">
        <v>118</v>
      </c>
      <c r="J132">
        <v>0</v>
      </c>
      <c r="K132">
        <v>0</v>
      </c>
      <c r="L132" t="s">
        <v>3</v>
      </c>
      <c r="M132" t="s">
        <v>3</v>
      </c>
      <c r="N132">
        <v>0</v>
      </c>
      <c r="P132" t="s">
        <v>119</v>
      </c>
    </row>
    <row r="133" spans="1:16" x14ac:dyDescent="0.2">
      <c r="A133">
        <v>70</v>
      </c>
      <c r="B133">
        <v>1</v>
      </c>
      <c r="D133">
        <v>5</v>
      </c>
      <c r="E133" t="s">
        <v>120</v>
      </c>
      <c r="F133" t="s">
        <v>121</v>
      </c>
      <c r="G133">
        <v>0</v>
      </c>
      <c r="H133">
        <v>0</v>
      </c>
      <c r="I133" t="s">
        <v>122</v>
      </c>
      <c r="J133">
        <v>0</v>
      </c>
      <c r="K133">
        <v>0</v>
      </c>
      <c r="L133" t="s">
        <v>3</v>
      </c>
      <c r="M133" t="s">
        <v>3</v>
      </c>
      <c r="N133">
        <v>0</v>
      </c>
      <c r="P133" t="s">
        <v>123</v>
      </c>
    </row>
    <row r="134" spans="1:16" x14ac:dyDescent="0.2">
      <c r="A134">
        <v>70</v>
      </c>
      <c r="B134">
        <v>1</v>
      </c>
      <c r="D134">
        <v>6</v>
      </c>
      <c r="E134" t="s">
        <v>124</v>
      </c>
      <c r="F134" t="s">
        <v>125</v>
      </c>
      <c r="G134">
        <v>0</v>
      </c>
      <c r="H134">
        <v>0</v>
      </c>
      <c r="I134" t="s">
        <v>126</v>
      </c>
      <c r="J134">
        <v>0</v>
      </c>
      <c r="K134">
        <v>0</v>
      </c>
      <c r="L134" t="s">
        <v>3</v>
      </c>
      <c r="M134" t="s">
        <v>3</v>
      </c>
      <c r="N134">
        <v>0</v>
      </c>
      <c r="P134" t="s">
        <v>127</v>
      </c>
    </row>
    <row r="135" spans="1:16" x14ac:dyDescent="0.2">
      <c r="A135">
        <v>70</v>
      </c>
      <c r="B135">
        <v>1</v>
      </c>
      <c r="D135">
        <v>7</v>
      </c>
      <c r="E135" t="s">
        <v>128</v>
      </c>
      <c r="F135" t="s">
        <v>129</v>
      </c>
      <c r="G135">
        <v>1</v>
      </c>
      <c r="H135">
        <v>0</v>
      </c>
      <c r="I135" t="s">
        <v>3</v>
      </c>
      <c r="J135">
        <v>0</v>
      </c>
      <c r="K135">
        <v>0</v>
      </c>
      <c r="L135" t="s">
        <v>3</v>
      </c>
      <c r="M135" t="s">
        <v>3</v>
      </c>
      <c r="N135">
        <v>0</v>
      </c>
      <c r="P135" t="s">
        <v>130</v>
      </c>
    </row>
    <row r="136" spans="1:16" x14ac:dyDescent="0.2">
      <c r="A136">
        <v>70</v>
      </c>
      <c r="B136">
        <v>1</v>
      </c>
      <c r="D136">
        <v>8</v>
      </c>
      <c r="E136" t="s">
        <v>131</v>
      </c>
      <c r="F136" t="s">
        <v>132</v>
      </c>
      <c r="G136">
        <v>0</v>
      </c>
      <c r="H136">
        <v>0</v>
      </c>
      <c r="I136" t="s">
        <v>133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134</v>
      </c>
    </row>
    <row r="137" spans="1:16" x14ac:dyDescent="0.2">
      <c r="A137">
        <v>70</v>
      </c>
      <c r="B137">
        <v>1</v>
      </c>
      <c r="D137">
        <v>9</v>
      </c>
      <c r="E137" t="s">
        <v>135</v>
      </c>
      <c r="F137" t="s">
        <v>136</v>
      </c>
      <c r="G137">
        <v>0</v>
      </c>
      <c r="H137">
        <v>0</v>
      </c>
      <c r="I137" t="s">
        <v>137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138</v>
      </c>
    </row>
    <row r="138" spans="1:16" x14ac:dyDescent="0.2">
      <c r="A138">
        <v>70</v>
      </c>
      <c r="B138">
        <v>1</v>
      </c>
      <c r="D138">
        <v>10</v>
      </c>
      <c r="E138" t="s">
        <v>139</v>
      </c>
      <c r="F138" t="s">
        <v>140</v>
      </c>
      <c r="G138">
        <v>0</v>
      </c>
      <c r="H138">
        <v>0</v>
      </c>
      <c r="I138" t="s">
        <v>141</v>
      </c>
      <c r="J138">
        <v>0</v>
      </c>
      <c r="K138">
        <v>0</v>
      </c>
      <c r="L138" t="s">
        <v>3</v>
      </c>
      <c r="M138" t="s">
        <v>3</v>
      </c>
      <c r="N138">
        <v>0</v>
      </c>
      <c r="P138" t="s">
        <v>142</v>
      </c>
    </row>
    <row r="139" spans="1:16" x14ac:dyDescent="0.2">
      <c r="A139">
        <v>70</v>
      </c>
      <c r="B139">
        <v>1</v>
      </c>
      <c r="D139">
        <v>11</v>
      </c>
      <c r="E139" t="s">
        <v>143</v>
      </c>
      <c r="F139" t="s">
        <v>144</v>
      </c>
      <c r="G139">
        <v>0</v>
      </c>
      <c r="H139">
        <v>0</v>
      </c>
      <c r="I139" t="s">
        <v>145</v>
      </c>
      <c r="J139">
        <v>0</v>
      </c>
      <c r="K139">
        <v>0</v>
      </c>
      <c r="L139" t="s">
        <v>3</v>
      </c>
      <c r="M139" t="s">
        <v>3</v>
      </c>
      <c r="N139">
        <v>0</v>
      </c>
      <c r="P139" t="s">
        <v>146</v>
      </c>
    </row>
    <row r="140" spans="1:16" x14ac:dyDescent="0.2">
      <c r="A140">
        <v>70</v>
      </c>
      <c r="B140">
        <v>1</v>
      </c>
      <c r="D140">
        <v>12</v>
      </c>
      <c r="E140" t="s">
        <v>147</v>
      </c>
      <c r="F140" t="s">
        <v>148</v>
      </c>
      <c r="G140">
        <v>0</v>
      </c>
      <c r="H140">
        <v>0</v>
      </c>
      <c r="I140" t="s">
        <v>3</v>
      </c>
      <c r="J140">
        <v>0</v>
      </c>
      <c r="K140">
        <v>0</v>
      </c>
      <c r="L140" t="s">
        <v>3</v>
      </c>
      <c r="M140" t="s">
        <v>3</v>
      </c>
      <c r="N140">
        <v>0</v>
      </c>
      <c r="P140" t="s">
        <v>3</v>
      </c>
    </row>
    <row r="141" spans="1:16" x14ac:dyDescent="0.2">
      <c r="A141">
        <v>70</v>
      </c>
      <c r="B141">
        <v>1</v>
      </c>
      <c r="D141">
        <v>1</v>
      </c>
      <c r="E141" t="s">
        <v>149</v>
      </c>
      <c r="F141" t="s">
        <v>150</v>
      </c>
      <c r="G141">
        <v>0.9</v>
      </c>
      <c r="H141">
        <v>1</v>
      </c>
      <c r="I141" t="s">
        <v>151</v>
      </c>
      <c r="J141">
        <v>0</v>
      </c>
      <c r="K141">
        <v>0</v>
      </c>
      <c r="L141" t="s">
        <v>3</v>
      </c>
      <c r="M141" t="s">
        <v>3</v>
      </c>
      <c r="N141">
        <v>0</v>
      </c>
      <c r="P141" t="s">
        <v>3</v>
      </c>
    </row>
    <row r="142" spans="1:16" x14ac:dyDescent="0.2">
      <c r="A142">
        <v>70</v>
      </c>
      <c r="B142">
        <v>1</v>
      </c>
      <c r="D142">
        <v>2</v>
      </c>
      <c r="E142" t="s">
        <v>152</v>
      </c>
      <c r="F142" t="s">
        <v>153</v>
      </c>
      <c r="G142">
        <v>0.85</v>
      </c>
      <c r="H142">
        <v>1</v>
      </c>
      <c r="I142" t="s">
        <v>154</v>
      </c>
      <c r="J142">
        <v>0</v>
      </c>
      <c r="K142">
        <v>0</v>
      </c>
      <c r="L142" t="s">
        <v>3</v>
      </c>
      <c r="M142" t="s">
        <v>3</v>
      </c>
      <c r="N142">
        <v>0</v>
      </c>
      <c r="P142" t="s">
        <v>3</v>
      </c>
    </row>
    <row r="143" spans="1:16" x14ac:dyDescent="0.2">
      <c r="A143">
        <v>70</v>
      </c>
      <c r="B143">
        <v>1</v>
      </c>
      <c r="D143">
        <v>3</v>
      </c>
      <c r="E143" t="s">
        <v>155</v>
      </c>
      <c r="F143" t="s">
        <v>156</v>
      </c>
      <c r="G143">
        <v>1</v>
      </c>
      <c r="H143">
        <v>0.85</v>
      </c>
      <c r="I143" t="s">
        <v>157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3</v>
      </c>
    </row>
    <row r="144" spans="1:16" x14ac:dyDescent="0.2">
      <c r="A144">
        <v>70</v>
      </c>
      <c r="B144">
        <v>1</v>
      </c>
      <c r="D144">
        <v>4</v>
      </c>
      <c r="E144" t="s">
        <v>158</v>
      </c>
      <c r="F144" t="s">
        <v>159</v>
      </c>
      <c r="G144">
        <v>1</v>
      </c>
      <c r="H144">
        <v>0</v>
      </c>
      <c r="I144" t="s">
        <v>3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3</v>
      </c>
    </row>
    <row r="145" spans="1:40" x14ac:dyDescent="0.2">
      <c r="A145">
        <v>70</v>
      </c>
      <c r="B145">
        <v>1</v>
      </c>
      <c r="D145">
        <v>5</v>
      </c>
      <c r="E145" t="s">
        <v>160</v>
      </c>
      <c r="F145" t="s">
        <v>161</v>
      </c>
      <c r="G145">
        <v>1</v>
      </c>
      <c r="H145">
        <v>0.8</v>
      </c>
      <c r="I145" t="s">
        <v>162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3</v>
      </c>
    </row>
    <row r="146" spans="1:40" x14ac:dyDescent="0.2">
      <c r="A146">
        <v>70</v>
      </c>
      <c r="B146">
        <v>1</v>
      </c>
      <c r="D146">
        <v>6</v>
      </c>
      <c r="E146" t="s">
        <v>163</v>
      </c>
      <c r="F146" t="s">
        <v>164</v>
      </c>
      <c r="G146">
        <v>0.85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3</v>
      </c>
    </row>
    <row r="147" spans="1:40" x14ac:dyDescent="0.2">
      <c r="A147">
        <v>70</v>
      </c>
      <c r="B147">
        <v>1</v>
      </c>
      <c r="D147">
        <v>7</v>
      </c>
      <c r="E147" t="s">
        <v>165</v>
      </c>
      <c r="F147" t="s">
        <v>166</v>
      </c>
      <c r="G147">
        <v>0.8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3</v>
      </c>
    </row>
    <row r="148" spans="1:40" x14ac:dyDescent="0.2">
      <c r="A148">
        <v>70</v>
      </c>
      <c r="B148">
        <v>1</v>
      </c>
      <c r="D148">
        <v>8</v>
      </c>
      <c r="E148" t="s">
        <v>167</v>
      </c>
      <c r="F148" t="s">
        <v>168</v>
      </c>
      <c r="G148">
        <v>0.7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3</v>
      </c>
    </row>
    <row r="149" spans="1:40" x14ac:dyDescent="0.2">
      <c r="A149">
        <v>70</v>
      </c>
      <c r="B149">
        <v>1</v>
      </c>
      <c r="D149">
        <v>9</v>
      </c>
      <c r="E149" t="s">
        <v>169</v>
      </c>
      <c r="F149" t="s">
        <v>170</v>
      </c>
      <c r="G149">
        <v>0.9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P149" t="s">
        <v>3</v>
      </c>
    </row>
    <row r="150" spans="1:40" x14ac:dyDescent="0.2">
      <c r="A150">
        <v>70</v>
      </c>
      <c r="B150">
        <v>1</v>
      </c>
      <c r="D150">
        <v>10</v>
      </c>
      <c r="E150" t="s">
        <v>171</v>
      </c>
      <c r="F150" t="s">
        <v>172</v>
      </c>
      <c r="G150">
        <v>0.6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P150" t="s">
        <v>3</v>
      </c>
    </row>
    <row r="151" spans="1:40" x14ac:dyDescent="0.2">
      <c r="A151">
        <v>70</v>
      </c>
      <c r="B151">
        <v>1</v>
      </c>
      <c r="D151">
        <v>11</v>
      </c>
      <c r="E151" t="s">
        <v>173</v>
      </c>
      <c r="F151" t="s">
        <v>174</v>
      </c>
      <c r="G151">
        <v>1.2</v>
      </c>
      <c r="H151">
        <v>0</v>
      </c>
      <c r="I151" t="s">
        <v>3</v>
      </c>
      <c r="J151">
        <v>0</v>
      </c>
      <c r="K151">
        <v>0</v>
      </c>
      <c r="L151" t="s">
        <v>3</v>
      </c>
      <c r="M151" t="s">
        <v>3</v>
      </c>
      <c r="N151">
        <v>0</v>
      </c>
      <c r="P151" t="s">
        <v>3</v>
      </c>
    </row>
    <row r="152" spans="1:40" x14ac:dyDescent="0.2">
      <c r="A152">
        <v>70</v>
      </c>
      <c r="B152">
        <v>1</v>
      </c>
      <c r="D152">
        <v>12</v>
      </c>
      <c r="E152" t="s">
        <v>175</v>
      </c>
      <c r="F152" t="s">
        <v>176</v>
      </c>
      <c r="G152">
        <v>0</v>
      </c>
      <c r="H152">
        <v>0</v>
      </c>
      <c r="I152" t="s">
        <v>3</v>
      </c>
      <c r="J152">
        <v>0</v>
      </c>
      <c r="K152">
        <v>0</v>
      </c>
      <c r="L152" t="s">
        <v>3</v>
      </c>
      <c r="M152" t="s">
        <v>3</v>
      </c>
      <c r="N152">
        <v>0</v>
      </c>
      <c r="P152" t="s">
        <v>3</v>
      </c>
    </row>
    <row r="153" spans="1:40" x14ac:dyDescent="0.2">
      <c r="A153">
        <v>70</v>
      </c>
      <c r="B153">
        <v>1</v>
      </c>
      <c r="D153">
        <v>13</v>
      </c>
      <c r="E153" t="s">
        <v>177</v>
      </c>
      <c r="F153" t="s">
        <v>178</v>
      </c>
      <c r="G153">
        <v>1</v>
      </c>
      <c r="H153">
        <v>0</v>
      </c>
      <c r="I153" t="s">
        <v>3</v>
      </c>
      <c r="J153">
        <v>0</v>
      </c>
      <c r="K153">
        <v>0</v>
      </c>
      <c r="L153" t="s">
        <v>3</v>
      </c>
      <c r="M153" t="s">
        <v>3</v>
      </c>
      <c r="N153">
        <v>0</v>
      </c>
      <c r="P153" t="s">
        <v>3</v>
      </c>
    </row>
    <row r="155" spans="1:40" x14ac:dyDescent="0.2">
      <c r="A155">
        <v>-1</v>
      </c>
    </row>
    <row r="157" spans="1:40" x14ac:dyDescent="0.2">
      <c r="A157" s="3">
        <v>75</v>
      </c>
      <c r="B157" s="3" t="s">
        <v>179</v>
      </c>
      <c r="C157" s="3">
        <v>2022</v>
      </c>
      <c r="D157" s="3">
        <v>0</v>
      </c>
      <c r="E157" s="3">
        <v>1</v>
      </c>
      <c r="F157" s="3">
        <v>0</v>
      </c>
      <c r="G157" s="3">
        <v>0</v>
      </c>
      <c r="H157" s="3">
        <v>1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109115913</v>
      </c>
      <c r="O157" s="3">
        <v>1</v>
      </c>
    </row>
    <row r="158" spans="1:40" x14ac:dyDescent="0.2">
      <c r="A158" s="5">
        <v>1</v>
      </c>
      <c r="B158" s="5" t="s">
        <v>180</v>
      </c>
      <c r="C158" s="5" t="s">
        <v>181</v>
      </c>
      <c r="D158" s="5">
        <v>2022</v>
      </c>
      <c r="E158" s="5">
        <v>1</v>
      </c>
      <c r="F158" s="5">
        <v>1</v>
      </c>
      <c r="G158" s="5">
        <v>1</v>
      </c>
      <c r="H158" s="5">
        <v>0</v>
      </c>
      <c r="I158" s="5">
        <v>2</v>
      </c>
      <c r="J158" s="5">
        <v>1</v>
      </c>
      <c r="K158" s="5">
        <v>1</v>
      </c>
      <c r="L158" s="5">
        <v>1</v>
      </c>
      <c r="M158" s="5">
        <v>1</v>
      </c>
      <c r="N158" s="5">
        <v>1</v>
      </c>
      <c r="O158" s="5">
        <v>1</v>
      </c>
      <c r="P158" s="5">
        <v>1</v>
      </c>
      <c r="Q158" s="5">
        <v>1</v>
      </c>
      <c r="R158" s="5" t="s">
        <v>3</v>
      </c>
      <c r="S158" s="5" t="s">
        <v>3</v>
      </c>
      <c r="T158" s="5" t="s">
        <v>3</v>
      </c>
      <c r="U158" s="5" t="s">
        <v>3</v>
      </c>
      <c r="V158" s="5" t="s">
        <v>3</v>
      </c>
      <c r="W158" s="5" t="s">
        <v>3</v>
      </c>
      <c r="X158" s="5" t="s">
        <v>3</v>
      </c>
      <c r="Y158" s="5" t="s">
        <v>3</v>
      </c>
      <c r="Z158" s="5" t="s">
        <v>3</v>
      </c>
      <c r="AA158" s="5" t="s">
        <v>3</v>
      </c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>
        <v>109115914</v>
      </c>
    </row>
    <row r="162" spans="1:5" x14ac:dyDescent="0.2">
      <c r="A162">
        <v>65</v>
      </c>
      <c r="C162">
        <v>1</v>
      </c>
      <c r="D162">
        <v>0</v>
      </c>
      <c r="E1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109115913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f>(Source!F81)/1000</f>
        <v>0</v>
      </c>
      <c r="F16" s="7">
        <f>(Source!F82)/1000</f>
        <v>39.619630000000001</v>
      </c>
      <c r="G16" s="7">
        <f>(Source!F73)/1000</f>
        <v>0</v>
      </c>
      <c r="H16" s="7">
        <f>(Source!F83)/1000+(Source!F84)/1000</f>
        <v>0</v>
      </c>
      <c r="I16" s="7">
        <f>E16+F16+G16+H16</f>
        <v>39.619630000000001</v>
      </c>
      <c r="J16" s="7">
        <f>(Source!F79)/1000</f>
        <v>9.3391399999999987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18863.21</v>
      </c>
      <c r="AU16" s="7">
        <v>0</v>
      </c>
      <c r="AV16" s="7">
        <v>0</v>
      </c>
      <c r="AW16" s="7">
        <v>0</v>
      </c>
      <c r="AX16" s="7">
        <v>0</v>
      </c>
      <c r="AY16" s="7">
        <v>9524.07</v>
      </c>
      <c r="AZ16" s="7">
        <v>3633.61</v>
      </c>
      <c r="BA16" s="7">
        <v>9339.14</v>
      </c>
      <c r="BB16" s="7">
        <v>0</v>
      </c>
      <c r="BC16" s="7">
        <v>39619.629999999997</v>
      </c>
      <c r="BD16" s="7">
        <v>0</v>
      </c>
      <c r="BE16" s="7">
        <v>0</v>
      </c>
      <c r="BF16" s="7">
        <v>27.849824999999999</v>
      </c>
      <c r="BG16" s="7">
        <v>8.8602254999999985</v>
      </c>
      <c r="BH16" s="7">
        <v>0</v>
      </c>
      <c r="BI16" s="7">
        <v>12324.12</v>
      </c>
      <c r="BJ16" s="7">
        <v>8432.2999999999993</v>
      </c>
      <c r="BK16" s="7">
        <v>39619.629999999997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39.619630000000001</v>
      </c>
      <c r="G18" s="8">
        <f>SUMIF(A16:A17,3,G16:G17)</f>
        <v>0</v>
      </c>
      <c r="H18" s="8">
        <f>SUMIF(A16:A17,3,H16:H17)</f>
        <v>0</v>
      </c>
      <c r="I18" s="8">
        <f>SUMIF(A16:A17,3,I16:I17)</f>
        <v>39.619630000000001</v>
      </c>
      <c r="J18" s="8">
        <f>SUMIF(A16:A17,3,J16:J17)</f>
        <v>9.3391399999999987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18863.21</v>
      </c>
      <c r="G20" s="4" t="s">
        <v>45</v>
      </c>
      <c r="H20" s="4" t="s">
        <v>46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47</v>
      </c>
      <c r="H21" s="4" t="s">
        <v>48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49</v>
      </c>
      <c r="H22" s="4" t="s">
        <v>50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51</v>
      </c>
      <c r="H23" s="4" t="s">
        <v>52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53</v>
      </c>
      <c r="H24" s="4" t="s">
        <v>54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55</v>
      </c>
      <c r="H25" s="4" t="s">
        <v>56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57</v>
      </c>
      <c r="H26" s="4" t="s">
        <v>58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59</v>
      </c>
      <c r="H27" s="4" t="s">
        <v>60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61</v>
      </c>
      <c r="H28" s="4" t="s">
        <v>62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63</v>
      </c>
      <c r="H29" s="4" t="s">
        <v>64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9524.07</v>
      </c>
      <c r="G30" s="4" t="s">
        <v>65</v>
      </c>
      <c r="H30" s="4" t="s">
        <v>66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67</v>
      </c>
      <c r="H31" s="4" t="s">
        <v>68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3633.61</v>
      </c>
      <c r="G32" s="4" t="s">
        <v>69</v>
      </c>
      <c r="H32" s="4" t="s">
        <v>70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9339.14</v>
      </c>
      <c r="G33" s="4" t="s">
        <v>71</v>
      </c>
      <c r="H33" s="4" t="s">
        <v>72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73</v>
      </c>
      <c r="H34" s="4" t="s">
        <v>74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75</v>
      </c>
      <c r="H35" s="4" t="s">
        <v>76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39619.629999999997</v>
      </c>
      <c r="G36" s="4" t="s">
        <v>77</v>
      </c>
      <c r="H36" s="4" t="s">
        <v>78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79</v>
      </c>
      <c r="H37" s="4" t="s">
        <v>80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81</v>
      </c>
      <c r="H38" s="4" t="s">
        <v>82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83</v>
      </c>
      <c r="H39" s="4" t="s">
        <v>84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27.849824999999999</v>
      </c>
      <c r="G40" s="4" t="s">
        <v>85</v>
      </c>
      <c r="H40" s="4" t="s">
        <v>86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8.8602254999999985</v>
      </c>
      <c r="G41" s="4" t="s">
        <v>87</v>
      </c>
      <c r="H41" s="4" t="s">
        <v>88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89</v>
      </c>
      <c r="H42" s="4" t="s">
        <v>90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91</v>
      </c>
      <c r="H43" s="4" t="s">
        <v>92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12324.12</v>
      </c>
      <c r="G44" s="4" t="s">
        <v>93</v>
      </c>
      <c r="H44" s="4" t="s">
        <v>94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8432.2999999999993</v>
      </c>
      <c r="G45" s="4" t="s">
        <v>95</v>
      </c>
      <c r="H45" s="4" t="s">
        <v>96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39619.629999999997</v>
      </c>
      <c r="G46" s="4" t="s">
        <v>97</v>
      </c>
      <c r="H46" s="4" t="s">
        <v>98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39619.629999999997</v>
      </c>
      <c r="G47" s="4" t="s">
        <v>99</v>
      </c>
      <c r="H47" s="4" t="s">
        <v>100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39619.629999999997</v>
      </c>
      <c r="G48" s="4" t="s">
        <v>101</v>
      </c>
      <c r="H48" s="4" t="s">
        <v>102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103</v>
      </c>
      <c r="H49" s="4" t="s">
        <v>104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105</v>
      </c>
      <c r="H50" s="4" t="s">
        <v>106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179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109115913</v>
      </c>
      <c r="O55" s="3">
        <v>1</v>
      </c>
    </row>
    <row r="56" spans="1:40" x14ac:dyDescent="0.2">
      <c r="A56" s="5">
        <v>1</v>
      </c>
      <c r="B56" s="5" t="s">
        <v>180</v>
      </c>
      <c r="C56" s="5" t="s">
        <v>181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1</v>
      </c>
      <c r="L56" s="5">
        <v>1</v>
      </c>
      <c r="M56" s="5">
        <v>1</v>
      </c>
      <c r="N56" s="5">
        <v>1</v>
      </c>
      <c r="O56" s="5">
        <v>1</v>
      </c>
      <c r="P56" s="5">
        <v>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109115914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109115913</v>
      </c>
      <c r="C1">
        <v>109116035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183</v>
      </c>
      <c r="J1" t="s">
        <v>3</v>
      </c>
      <c r="K1" t="s">
        <v>184</v>
      </c>
      <c r="L1">
        <v>1369</v>
      </c>
      <c r="N1">
        <v>1013</v>
      </c>
      <c r="O1" t="s">
        <v>185</v>
      </c>
      <c r="P1" t="s">
        <v>185</v>
      </c>
      <c r="Q1">
        <v>1</v>
      </c>
      <c r="W1">
        <v>0</v>
      </c>
      <c r="X1">
        <v>604758886</v>
      </c>
      <c r="Y1">
        <v>13.284000000000001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32.799999999999997</v>
      </c>
      <c r="AU1" t="s">
        <v>21</v>
      </c>
      <c r="AV1">
        <v>1</v>
      </c>
      <c r="AW1">
        <v>2</v>
      </c>
      <c r="AX1">
        <v>109116050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13.284000000000001</v>
      </c>
      <c r="CY1">
        <f>AD1</f>
        <v>9.6199999999999992</v>
      </c>
      <c r="CZ1">
        <f>AH1</f>
        <v>9.6199999999999992</v>
      </c>
      <c r="DA1">
        <f>AL1</f>
        <v>1</v>
      </c>
      <c r="DB1">
        <f t="shared" ref="DB1:DB6" si="0">ROUND(((ROUND(AT1*CZ1,2)*1.35)*0.3),6)</f>
        <v>127.7937</v>
      </c>
      <c r="DC1">
        <f t="shared" ref="DC1:DC6" si="1">ROUND(((ROUND(AT1*AG1,2)*1.35)*0.3),6)</f>
        <v>0</v>
      </c>
    </row>
    <row r="2" spans="1:107" x14ac:dyDescent="0.2">
      <c r="A2">
        <f>ROW(Source!A28)</f>
        <v>28</v>
      </c>
      <c r="B2">
        <v>109115913</v>
      </c>
      <c r="C2">
        <v>109116035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26</v>
      </c>
      <c r="J2" t="s">
        <v>3</v>
      </c>
      <c r="K2" t="s">
        <v>186</v>
      </c>
      <c r="L2">
        <v>608254</v>
      </c>
      <c r="N2">
        <v>1013</v>
      </c>
      <c r="O2" t="s">
        <v>187</v>
      </c>
      <c r="P2" t="s">
        <v>187</v>
      </c>
      <c r="Q2">
        <v>1</v>
      </c>
      <c r="W2">
        <v>0</v>
      </c>
      <c r="X2">
        <v>-185737400</v>
      </c>
      <c r="Y2">
        <v>8.5819500000000009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21.19</v>
      </c>
      <c r="AU2" t="s">
        <v>21</v>
      </c>
      <c r="AV2">
        <v>2</v>
      </c>
      <c r="AW2">
        <v>2</v>
      </c>
      <c r="AX2">
        <v>109116051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8.5819500000000009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109115913</v>
      </c>
      <c r="C3">
        <v>109116035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188</v>
      </c>
      <c r="J3" t="s">
        <v>189</v>
      </c>
      <c r="K3" t="s">
        <v>190</v>
      </c>
      <c r="L3">
        <v>1368</v>
      </c>
      <c r="N3">
        <v>1011</v>
      </c>
      <c r="O3" t="s">
        <v>191</v>
      </c>
      <c r="P3" t="s">
        <v>191</v>
      </c>
      <c r="Q3">
        <v>1</v>
      </c>
      <c r="W3">
        <v>0</v>
      </c>
      <c r="X3">
        <v>783836208</v>
      </c>
      <c r="Y3">
        <v>1.2919499999999999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3.19</v>
      </c>
      <c r="AU3" t="s">
        <v>21</v>
      </c>
      <c r="AV3">
        <v>0</v>
      </c>
      <c r="AW3">
        <v>2</v>
      </c>
      <c r="AX3">
        <v>109116052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1.2919499999999999</v>
      </c>
      <c r="CY3">
        <f>AB3</f>
        <v>1124.33</v>
      </c>
      <c r="CZ3">
        <f>AF3</f>
        <v>134.65</v>
      </c>
      <c r="DA3">
        <f>AJ3</f>
        <v>8.35</v>
      </c>
      <c r="DB3">
        <f t="shared" si="0"/>
        <v>173.95965000000001</v>
      </c>
      <c r="DC3">
        <f t="shared" si="1"/>
        <v>17.443349999999999</v>
      </c>
    </row>
    <row r="4" spans="1:107" x14ac:dyDescent="0.2">
      <c r="A4">
        <f>ROW(Source!A28)</f>
        <v>28</v>
      </c>
      <c r="B4">
        <v>109115913</v>
      </c>
      <c r="C4">
        <v>109116035</v>
      </c>
      <c r="D4">
        <v>76432732</v>
      </c>
      <c r="E4">
        <v>1</v>
      </c>
      <c r="F4">
        <v>1</v>
      </c>
      <c r="G4">
        <v>1</v>
      </c>
      <c r="H4">
        <v>2</v>
      </c>
      <c r="I4" t="s">
        <v>192</v>
      </c>
      <c r="J4" t="s">
        <v>193</v>
      </c>
      <c r="K4" t="s">
        <v>194</v>
      </c>
      <c r="L4">
        <v>1368</v>
      </c>
      <c r="N4">
        <v>1011</v>
      </c>
      <c r="O4" t="s">
        <v>191</v>
      </c>
      <c r="P4" t="s">
        <v>191</v>
      </c>
      <c r="Q4">
        <v>1</v>
      </c>
      <c r="W4">
        <v>0</v>
      </c>
      <c r="X4">
        <v>-1784920055</v>
      </c>
      <c r="Y4">
        <v>7.29</v>
      </c>
      <c r="AA4">
        <v>0</v>
      </c>
      <c r="AB4">
        <v>776.81</v>
      </c>
      <c r="AC4">
        <v>400.9</v>
      </c>
      <c r="AD4">
        <v>0</v>
      </c>
      <c r="AE4">
        <v>0</v>
      </c>
      <c r="AF4">
        <v>131.44</v>
      </c>
      <c r="AG4">
        <v>11.6</v>
      </c>
      <c r="AH4">
        <v>0</v>
      </c>
      <c r="AI4">
        <v>1</v>
      </c>
      <c r="AJ4">
        <v>5.91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18</v>
      </c>
      <c r="AU4" t="s">
        <v>21</v>
      </c>
      <c r="AV4">
        <v>0</v>
      </c>
      <c r="AW4">
        <v>2</v>
      </c>
      <c r="AX4">
        <v>109116053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7.29</v>
      </c>
      <c r="CY4">
        <f>AB4</f>
        <v>776.81</v>
      </c>
      <c r="CZ4">
        <f>AF4</f>
        <v>131.44</v>
      </c>
      <c r="DA4">
        <f>AJ4</f>
        <v>5.91</v>
      </c>
      <c r="DB4">
        <f t="shared" si="0"/>
        <v>958.19759999999997</v>
      </c>
      <c r="DC4">
        <f t="shared" si="1"/>
        <v>84.563999999999993</v>
      </c>
    </row>
    <row r="5" spans="1:107" x14ac:dyDescent="0.2">
      <c r="A5">
        <f>ROW(Source!A28)</f>
        <v>28</v>
      </c>
      <c r="B5">
        <v>109115913</v>
      </c>
      <c r="C5">
        <v>109116035</v>
      </c>
      <c r="D5">
        <v>76432833</v>
      </c>
      <c r="E5">
        <v>1</v>
      </c>
      <c r="F5">
        <v>1</v>
      </c>
      <c r="G5">
        <v>1</v>
      </c>
      <c r="H5">
        <v>2</v>
      </c>
      <c r="I5" t="s">
        <v>195</v>
      </c>
      <c r="J5" t="s">
        <v>196</v>
      </c>
      <c r="K5" t="s">
        <v>197</v>
      </c>
      <c r="L5">
        <v>1368</v>
      </c>
      <c r="N5">
        <v>1011</v>
      </c>
      <c r="O5" t="s">
        <v>191</v>
      </c>
      <c r="P5" t="s">
        <v>191</v>
      </c>
      <c r="Q5">
        <v>1</v>
      </c>
      <c r="W5">
        <v>0</v>
      </c>
      <c r="X5">
        <v>1474986261</v>
      </c>
      <c r="Y5">
        <v>8.1000000000000003E-2</v>
      </c>
      <c r="AA5">
        <v>0</v>
      </c>
      <c r="AB5">
        <v>62.21</v>
      </c>
      <c r="AC5">
        <v>0</v>
      </c>
      <c r="AD5">
        <v>0</v>
      </c>
      <c r="AE5">
        <v>0</v>
      </c>
      <c r="AF5">
        <v>8.1</v>
      </c>
      <c r="AG5">
        <v>0</v>
      </c>
      <c r="AH5">
        <v>0</v>
      </c>
      <c r="AI5">
        <v>1</v>
      </c>
      <c r="AJ5">
        <v>7.68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0.2</v>
      </c>
      <c r="AU5" t="s">
        <v>21</v>
      </c>
      <c r="AV5">
        <v>0</v>
      </c>
      <c r="AW5">
        <v>2</v>
      </c>
      <c r="AX5">
        <v>109116054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8.1000000000000003E-2</v>
      </c>
      <c r="CY5">
        <f>AB5</f>
        <v>62.21</v>
      </c>
      <c r="CZ5">
        <f>AF5</f>
        <v>8.1</v>
      </c>
      <c r="DA5">
        <f>AJ5</f>
        <v>7.68</v>
      </c>
      <c r="DB5">
        <f t="shared" si="0"/>
        <v>0.65610000000000002</v>
      </c>
      <c r="DC5">
        <f t="shared" si="1"/>
        <v>0</v>
      </c>
    </row>
    <row r="6" spans="1:107" x14ac:dyDescent="0.2">
      <c r="A6">
        <f>ROW(Source!A28)</f>
        <v>28</v>
      </c>
      <c r="B6">
        <v>109115913</v>
      </c>
      <c r="C6">
        <v>109116035</v>
      </c>
      <c r="D6">
        <v>76434481</v>
      </c>
      <c r="E6">
        <v>1</v>
      </c>
      <c r="F6">
        <v>1</v>
      </c>
      <c r="G6">
        <v>1</v>
      </c>
      <c r="H6">
        <v>2</v>
      </c>
      <c r="I6" t="s">
        <v>198</v>
      </c>
      <c r="J6" t="s">
        <v>199</v>
      </c>
      <c r="K6" t="s">
        <v>200</v>
      </c>
      <c r="L6">
        <v>1368</v>
      </c>
      <c r="N6">
        <v>1011</v>
      </c>
      <c r="O6" t="s">
        <v>191</v>
      </c>
      <c r="P6" t="s">
        <v>191</v>
      </c>
      <c r="Q6">
        <v>1</v>
      </c>
      <c r="W6">
        <v>0</v>
      </c>
      <c r="X6">
        <v>1230759911</v>
      </c>
      <c r="Y6">
        <v>1.2919499999999999</v>
      </c>
      <c r="AA6">
        <v>0</v>
      </c>
      <c r="AB6">
        <v>1575.16</v>
      </c>
      <c r="AC6">
        <v>400.9</v>
      </c>
      <c r="AD6">
        <v>0</v>
      </c>
      <c r="AE6">
        <v>0</v>
      </c>
      <c r="AF6">
        <v>87.17</v>
      </c>
      <c r="AG6">
        <v>11.6</v>
      </c>
      <c r="AH6">
        <v>0</v>
      </c>
      <c r="AI6">
        <v>1</v>
      </c>
      <c r="AJ6">
        <v>18.07</v>
      </c>
      <c r="AK6">
        <v>34.56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3.19</v>
      </c>
      <c r="AU6" t="s">
        <v>21</v>
      </c>
      <c r="AV6">
        <v>0</v>
      </c>
      <c r="AW6">
        <v>2</v>
      </c>
      <c r="AX6">
        <v>109116055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1.2919499999999999</v>
      </c>
      <c r="CY6">
        <f>AB6</f>
        <v>1575.16</v>
      </c>
      <c r="CZ6">
        <f>AF6</f>
        <v>87.17</v>
      </c>
      <c r="DA6">
        <f>AJ6</f>
        <v>18.07</v>
      </c>
      <c r="DB6">
        <f t="shared" si="0"/>
        <v>112.61835000000001</v>
      </c>
      <c r="DC6">
        <f t="shared" si="1"/>
        <v>14.984999999999999</v>
      </c>
    </row>
    <row r="7" spans="1:107" x14ac:dyDescent="0.2">
      <c r="A7">
        <f>ROW(Source!A28)</f>
        <v>28</v>
      </c>
      <c r="B7">
        <v>109115913</v>
      </c>
      <c r="C7">
        <v>109116035</v>
      </c>
      <c r="D7">
        <v>76369095</v>
      </c>
      <c r="E7">
        <v>1</v>
      </c>
      <c r="F7">
        <v>1</v>
      </c>
      <c r="G7">
        <v>1</v>
      </c>
      <c r="H7">
        <v>3</v>
      </c>
      <c r="I7" t="s">
        <v>201</v>
      </c>
      <c r="J7" t="s">
        <v>202</v>
      </c>
      <c r="K7" t="s">
        <v>203</v>
      </c>
      <c r="L7">
        <v>1302</v>
      </c>
      <c r="N7">
        <v>1003</v>
      </c>
      <c r="O7" t="s">
        <v>204</v>
      </c>
      <c r="P7" t="s">
        <v>204</v>
      </c>
      <c r="Q7">
        <v>10</v>
      </c>
      <c r="W7">
        <v>0</v>
      </c>
      <c r="X7">
        <v>1233142857</v>
      </c>
      <c r="Y7">
        <v>0</v>
      </c>
      <c r="AA7">
        <v>187.81</v>
      </c>
      <c r="AB7">
        <v>0</v>
      </c>
      <c r="AC7">
        <v>0</v>
      </c>
      <c r="AD7">
        <v>0</v>
      </c>
      <c r="AE7">
        <v>73.650000000000006</v>
      </c>
      <c r="AF7">
        <v>0</v>
      </c>
      <c r="AG7">
        <v>0</v>
      </c>
      <c r="AH7">
        <v>0</v>
      </c>
      <c r="AI7">
        <v>2.5499999999999998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0.03</v>
      </c>
      <c r="AU7" t="s">
        <v>20</v>
      </c>
      <c r="AV7">
        <v>0</v>
      </c>
      <c r="AW7">
        <v>2</v>
      </c>
      <c r="AX7">
        <v>109116056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</v>
      </c>
      <c r="CY7">
        <f t="shared" ref="CY7:CY14" si="2">AA7</f>
        <v>187.81</v>
      </c>
      <c r="CZ7">
        <f t="shared" ref="CZ7:CZ14" si="3">AE7</f>
        <v>73.650000000000006</v>
      </c>
      <c r="DA7">
        <f t="shared" ref="DA7:DA14" si="4">AI7</f>
        <v>2.5499999999999998</v>
      </c>
      <c r="DB7">
        <f t="shared" ref="DB7:DB14" si="5">ROUND((ROUND(AT7*CZ7,2)*0),6)</f>
        <v>0</v>
      </c>
      <c r="DC7">
        <f t="shared" ref="DC7:DC14" si="6">ROUND((ROUND(AT7*AG7,2)*0),6)</f>
        <v>0</v>
      </c>
    </row>
    <row r="8" spans="1:107" x14ac:dyDescent="0.2">
      <c r="A8">
        <f>ROW(Source!A28)</f>
        <v>28</v>
      </c>
      <c r="B8">
        <v>109115913</v>
      </c>
      <c r="C8">
        <v>109116035</v>
      </c>
      <c r="D8">
        <v>76370015</v>
      </c>
      <c r="E8">
        <v>1</v>
      </c>
      <c r="F8">
        <v>1</v>
      </c>
      <c r="G8">
        <v>1</v>
      </c>
      <c r="H8">
        <v>3</v>
      </c>
      <c r="I8" t="s">
        <v>205</v>
      </c>
      <c r="J8" t="s">
        <v>206</v>
      </c>
      <c r="K8" t="s">
        <v>207</v>
      </c>
      <c r="L8">
        <v>1348</v>
      </c>
      <c r="N8">
        <v>1009</v>
      </c>
      <c r="O8" t="s">
        <v>208</v>
      </c>
      <c r="P8" t="s">
        <v>208</v>
      </c>
      <c r="Q8">
        <v>1000</v>
      </c>
      <c r="W8">
        <v>0</v>
      </c>
      <c r="X8">
        <v>-1452013394</v>
      </c>
      <c r="Y8">
        <v>0</v>
      </c>
      <c r="AA8">
        <v>89850.18</v>
      </c>
      <c r="AB8">
        <v>0</v>
      </c>
      <c r="AC8">
        <v>0</v>
      </c>
      <c r="AD8">
        <v>0</v>
      </c>
      <c r="AE8">
        <v>5000.01</v>
      </c>
      <c r="AF8">
        <v>0</v>
      </c>
      <c r="AG8">
        <v>0</v>
      </c>
      <c r="AH8">
        <v>0</v>
      </c>
      <c r="AI8">
        <v>17.97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1E-3</v>
      </c>
      <c r="AU8" t="s">
        <v>20</v>
      </c>
      <c r="AV8">
        <v>0</v>
      </c>
      <c r="AW8">
        <v>2</v>
      </c>
      <c r="AX8">
        <v>109116057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</v>
      </c>
      <c r="CY8">
        <f t="shared" si="2"/>
        <v>89850.18</v>
      </c>
      <c r="CZ8">
        <f t="shared" si="3"/>
        <v>5000.01</v>
      </c>
      <c r="DA8">
        <f t="shared" si="4"/>
        <v>17.97</v>
      </c>
      <c r="DB8">
        <f t="shared" si="5"/>
        <v>0</v>
      </c>
      <c r="DC8">
        <f t="shared" si="6"/>
        <v>0</v>
      </c>
    </row>
    <row r="9" spans="1:107" x14ac:dyDescent="0.2">
      <c r="A9">
        <f>ROW(Source!A28)</f>
        <v>28</v>
      </c>
      <c r="B9">
        <v>109115913</v>
      </c>
      <c r="C9">
        <v>109116035</v>
      </c>
      <c r="D9">
        <v>76370199</v>
      </c>
      <c r="E9">
        <v>1</v>
      </c>
      <c r="F9">
        <v>1</v>
      </c>
      <c r="G9">
        <v>1</v>
      </c>
      <c r="H9">
        <v>3</v>
      </c>
      <c r="I9" t="s">
        <v>209</v>
      </c>
      <c r="J9" t="s">
        <v>210</v>
      </c>
      <c r="K9" t="s">
        <v>211</v>
      </c>
      <c r="L9">
        <v>1346</v>
      </c>
      <c r="N9">
        <v>1009</v>
      </c>
      <c r="O9" t="s">
        <v>212</v>
      </c>
      <c r="P9" t="s">
        <v>212</v>
      </c>
      <c r="Q9">
        <v>1</v>
      </c>
      <c r="W9">
        <v>0</v>
      </c>
      <c r="X9">
        <v>30920770</v>
      </c>
      <c r="Y9">
        <v>0</v>
      </c>
      <c r="AA9">
        <v>83.44</v>
      </c>
      <c r="AB9">
        <v>0</v>
      </c>
      <c r="AC9">
        <v>0</v>
      </c>
      <c r="AD9">
        <v>0</v>
      </c>
      <c r="AE9">
        <v>9.0399999999999991</v>
      </c>
      <c r="AF9">
        <v>0</v>
      </c>
      <c r="AG9">
        <v>0</v>
      </c>
      <c r="AH9">
        <v>0</v>
      </c>
      <c r="AI9">
        <v>9.23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1.23</v>
      </c>
      <c r="AU9" t="s">
        <v>20</v>
      </c>
      <c r="AV9">
        <v>0</v>
      </c>
      <c r="AW9">
        <v>2</v>
      </c>
      <c r="AX9">
        <v>109116058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0</v>
      </c>
      <c r="CY9">
        <f t="shared" si="2"/>
        <v>83.44</v>
      </c>
      <c r="CZ9">
        <f t="shared" si="3"/>
        <v>9.0399999999999991</v>
      </c>
      <c r="DA9">
        <f t="shared" si="4"/>
        <v>9.23</v>
      </c>
      <c r="DB9">
        <f t="shared" si="5"/>
        <v>0</v>
      </c>
      <c r="DC9">
        <f t="shared" si="6"/>
        <v>0</v>
      </c>
    </row>
    <row r="10" spans="1:107" x14ac:dyDescent="0.2">
      <c r="A10">
        <f>ROW(Source!A28)</f>
        <v>28</v>
      </c>
      <c r="B10">
        <v>109115913</v>
      </c>
      <c r="C10">
        <v>109116035</v>
      </c>
      <c r="D10">
        <v>76370338</v>
      </c>
      <c r="E10">
        <v>1</v>
      </c>
      <c r="F10">
        <v>1</v>
      </c>
      <c r="G10">
        <v>1</v>
      </c>
      <c r="H10">
        <v>3</v>
      </c>
      <c r="I10" t="s">
        <v>213</v>
      </c>
      <c r="J10" t="s">
        <v>214</v>
      </c>
      <c r="K10" t="s">
        <v>215</v>
      </c>
      <c r="L10">
        <v>1346</v>
      </c>
      <c r="N10">
        <v>1009</v>
      </c>
      <c r="O10" t="s">
        <v>212</v>
      </c>
      <c r="P10" t="s">
        <v>212</v>
      </c>
      <c r="Q10">
        <v>1</v>
      </c>
      <c r="W10">
        <v>0</v>
      </c>
      <c r="X10">
        <v>-1768004575</v>
      </c>
      <c r="Y10">
        <v>0</v>
      </c>
      <c r="AA10">
        <v>66.23</v>
      </c>
      <c r="AB10">
        <v>0</v>
      </c>
      <c r="AC10">
        <v>0</v>
      </c>
      <c r="AD10">
        <v>0</v>
      </c>
      <c r="AE10">
        <v>28.67</v>
      </c>
      <c r="AF10">
        <v>0</v>
      </c>
      <c r="AG10">
        <v>0</v>
      </c>
      <c r="AH10">
        <v>0</v>
      </c>
      <c r="AI10">
        <v>2.31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0.2</v>
      </c>
      <c r="AU10" t="s">
        <v>20</v>
      </c>
      <c r="AV10">
        <v>0</v>
      </c>
      <c r="AW10">
        <v>2</v>
      </c>
      <c r="AX10">
        <v>109116059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0</v>
      </c>
      <c r="CY10">
        <f t="shared" si="2"/>
        <v>66.23</v>
      </c>
      <c r="CZ10">
        <f t="shared" si="3"/>
        <v>28.67</v>
      </c>
      <c r="DA10">
        <f t="shared" si="4"/>
        <v>2.31</v>
      </c>
      <c r="DB10">
        <f t="shared" si="5"/>
        <v>0</v>
      </c>
      <c r="DC10">
        <f t="shared" si="6"/>
        <v>0</v>
      </c>
    </row>
    <row r="11" spans="1:107" x14ac:dyDescent="0.2">
      <c r="A11">
        <f>ROW(Source!A28)</f>
        <v>28</v>
      </c>
      <c r="B11">
        <v>109115913</v>
      </c>
      <c r="C11">
        <v>109116035</v>
      </c>
      <c r="D11">
        <v>76370515</v>
      </c>
      <c r="E11">
        <v>1</v>
      </c>
      <c r="F11">
        <v>1</v>
      </c>
      <c r="G11">
        <v>1</v>
      </c>
      <c r="H11">
        <v>3</v>
      </c>
      <c r="I11" t="s">
        <v>216</v>
      </c>
      <c r="J11" t="s">
        <v>217</v>
      </c>
      <c r="K11" t="s">
        <v>218</v>
      </c>
      <c r="L11">
        <v>1348</v>
      </c>
      <c r="N11">
        <v>1009</v>
      </c>
      <c r="O11" t="s">
        <v>208</v>
      </c>
      <c r="P11" t="s">
        <v>208</v>
      </c>
      <c r="Q11">
        <v>1000</v>
      </c>
      <c r="W11">
        <v>0</v>
      </c>
      <c r="X11">
        <v>1582609659</v>
      </c>
      <c r="Y11">
        <v>0</v>
      </c>
      <c r="AA11">
        <v>114275.07</v>
      </c>
      <c r="AB11">
        <v>0</v>
      </c>
      <c r="AC11">
        <v>0</v>
      </c>
      <c r="AD11">
        <v>0</v>
      </c>
      <c r="AE11">
        <v>17500.009999999998</v>
      </c>
      <c r="AF11">
        <v>0</v>
      </c>
      <c r="AG11">
        <v>0</v>
      </c>
      <c r="AH11">
        <v>0</v>
      </c>
      <c r="AI11">
        <v>6.53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2.9999999999999997E-4</v>
      </c>
      <c r="AU11" t="s">
        <v>20</v>
      </c>
      <c r="AV11">
        <v>0</v>
      </c>
      <c r="AW11">
        <v>2</v>
      </c>
      <c r="AX11">
        <v>109116060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</v>
      </c>
      <c r="CY11">
        <f t="shared" si="2"/>
        <v>114275.07</v>
      </c>
      <c r="CZ11">
        <f t="shared" si="3"/>
        <v>17500.009999999998</v>
      </c>
      <c r="DA11">
        <f t="shared" si="4"/>
        <v>6.53</v>
      </c>
      <c r="DB11">
        <f t="shared" si="5"/>
        <v>0</v>
      </c>
      <c r="DC11">
        <f t="shared" si="6"/>
        <v>0</v>
      </c>
    </row>
    <row r="12" spans="1:107" x14ac:dyDescent="0.2">
      <c r="A12">
        <f>ROW(Source!A28)</f>
        <v>28</v>
      </c>
      <c r="B12">
        <v>109115913</v>
      </c>
      <c r="C12">
        <v>109116035</v>
      </c>
      <c r="D12">
        <v>76370525</v>
      </c>
      <c r="E12">
        <v>1</v>
      </c>
      <c r="F12">
        <v>1</v>
      </c>
      <c r="G12">
        <v>1</v>
      </c>
      <c r="H12">
        <v>3</v>
      </c>
      <c r="I12" t="s">
        <v>219</v>
      </c>
      <c r="J12" t="s">
        <v>220</v>
      </c>
      <c r="K12" t="s">
        <v>221</v>
      </c>
      <c r="L12">
        <v>1348</v>
      </c>
      <c r="N12">
        <v>1009</v>
      </c>
      <c r="O12" t="s">
        <v>208</v>
      </c>
      <c r="P12" t="s">
        <v>208</v>
      </c>
      <c r="Q12">
        <v>1000</v>
      </c>
      <c r="W12">
        <v>0</v>
      </c>
      <c r="X12">
        <v>-133285358</v>
      </c>
      <c r="Y12">
        <v>0</v>
      </c>
      <c r="AA12">
        <v>364500</v>
      </c>
      <c r="AB12">
        <v>0</v>
      </c>
      <c r="AC12">
        <v>0</v>
      </c>
      <c r="AD12">
        <v>0</v>
      </c>
      <c r="AE12">
        <v>40500</v>
      </c>
      <c r="AF12">
        <v>0</v>
      </c>
      <c r="AG12">
        <v>0</v>
      </c>
      <c r="AH12">
        <v>0</v>
      </c>
      <c r="AI12">
        <v>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2.3999999999999998E-3</v>
      </c>
      <c r="AU12" t="s">
        <v>20</v>
      </c>
      <c r="AV12">
        <v>0</v>
      </c>
      <c r="AW12">
        <v>2</v>
      </c>
      <c r="AX12">
        <v>109116061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0</v>
      </c>
      <c r="CY12">
        <f t="shared" si="2"/>
        <v>364500</v>
      </c>
      <c r="CZ12">
        <f t="shared" si="3"/>
        <v>40500</v>
      </c>
      <c r="DA12">
        <f t="shared" si="4"/>
        <v>9</v>
      </c>
      <c r="DB12">
        <f t="shared" si="5"/>
        <v>0</v>
      </c>
      <c r="DC12">
        <f t="shared" si="6"/>
        <v>0</v>
      </c>
    </row>
    <row r="13" spans="1:107" x14ac:dyDescent="0.2">
      <c r="A13">
        <f>ROW(Source!A28)</f>
        <v>28</v>
      </c>
      <c r="B13">
        <v>109115913</v>
      </c>
      <c r="C13">
        <v>109116035</v>
      </c>
      <c r="D13">
        <v>76370627</v>
      </c>
      <c r="E13">
        <v>1</v>
      </c>
      <c r="F13">
        <v>1</v>
      </c>
      <c r="G13">
        <v>1</v>
      </c>
      <c r="H13">
        <v>3</v>
      </c>
      <c r="I13" t="s">
        <v>222</v>
      </c>
      <c r="J13" t="s">
        <v>223</v>
      </c>
      <c r="K13" t="s">
        <v>224</v>
      </c>
      <c r="L13">
        <v>1308</v>
      </c>
      <c r="N13">
        <v>1003</v>
      </c>
      <c r="O13" t="s">
        <v>29</v>
      </c>
      <c r="P13" t="s">
        <v>29</v>
      </c>
      <c r="Q13">
        <v>100</v>
      </c>
      <c r="W13">
        <v>0</v>
      </c>
      <c r="X13">
        <v>-1596348375</v>
      </c>
      <c r="Y13">
        <v>0</v>
      </c>
      <c r="AA13">
        <v>494.15</v>
      </c>
      <c r="AB13">
        <v>0</v>
      </c>
      <c r="AC13">
        <v>0</v>
      </c>
      <c r="AD13">
        <v>0</v>
      </c>
      <c r="AE13">
        <v>126.38</v>
      </c>
      <c r="AF13">
        <v>0</v>
      </c>
      <c r="AG13">
        <v>0</v>
      </c>
      <c r="AH13">
        <v>0</v>
      </c>
      <c r="AI13">
        <v>3.91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2.5000000000000001E-2</v>
      </c>
      <c r="AU13" t="s">
        <v>20</v>
      </c>
      <c r="AV13">
        <v>0</v>
      </c>
      <c r="AW13">
        <v>2</v>
      </c>
      <c r="AX13">
        <v>109116062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0</v>
      </c>
      <c r="CY13">
        <f t="shared" si="2"/>
        <v>494.15</v>
      </c>
      <c r="CZ13">
        <f t="shared" si="3"/>
        <v>126.38</v>
      </c>
      <c r="DA13">
        <f t="shared" si="4"/>
        <v>3.91</v>
      </c>
      <c r="DB13">
        <f t="shared" si="5"/>
        <v>0</v>
      </c>
      <c r="DC13">
        <f t="shared" si="6"/>
        <v>0</v>
      </c>
    </row>
    <row r="14" spans="1:107" x14ac:dyDescent="0.2">
      <c r="A14">
        <f>ROW(Source!A28)</f>
        <v>28</v>
      </c>
      <c r="B14">
        <v>109115913</v>
      </c>
      <c r="C14">
        <v>109116035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225</v>
      </c>
      <c r="J14" t="s">
        <v>226</v>
      </c>
      <c r="K14" t="s">
        <v>227</v>
      </c>
      <c r="L14">
        <v>1374</v>
      </c>
      <c r="N14">
        <v>1013</v>
      </c>
      <c r="O14" t="s">
        <v>228</v>
      </c>
      <c r="P14" t="s">
        <v>228</v>
      </c>
      <c r="Q14">
        <v>1</v>
      </c>
      <c r="W14">
        <v>0</v>
      </c>
      <c r="X14">
        <v>-915781824</v>
      </c>
      <c r="Y14">
        <v>0</v>
      </c>
      <c r="AA14">
        <v>1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6.31</v>
      </c>
      <c r="AU14" t="s">
        <v>20</v>
      </c>
      <c r="AV14">
        <v>0</v>
      </c>
      <c r="AW14">
        <v>2</v>
      </c>
      <c r="AX14">
        <v>109116063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0</v>
      </c>
      <c r="CY14">
        <f t="shared" si="2"/>
        <v>1</v>
      </c>
      <c r="CZ14">
        <f t="shared" si="3"/>
        <v>1</v>
      </c>
      <c r="DA14">
        <f t="shared" si="4"/>
        <v>1</v>
      </c>
      <c r="DB14">
        <f t="shared" si="5"/>
        <v>0</v>
      </c>
      <c r="DC14">
        <f t="shared" si="6"/>
        <v>0</v>
      </c>
    </row>
    <row r="15" spans="1:107" x14ac:dyDescent="0.2">
      <c r="A15">
        <f>ROW(Source!A29)</f>
        <v>29</v>
      </c>
      <c r="B15">
        <v>109115913</v>
      </c>
      <c r="C15">
        <v>109116064</v>
      </c>
      <c r="D15">
        <v>76624295</v>
      </c>
      <c r="E15">
        <v>1</v>
      </c>
      <c r="F15">
        <v>1</v>
      </c>
      <c r="G15">
        <v>1</v>
      </c>
      <c r="H15">
        <v>1</v>
      </c>
      <c r="I15" t="s">
        <v>183</v>
      </c>
      <c r="J15" t="s">
        <v>3</v>
      </c>
      <c r="K15" t="s">
        <v>184</v>
      </c>
      <c r="L15">
        <v>1369</v>
      </c>
      <c r="N15">
        <v>1013</v>
      </c>
      <c r="O15" t="s">
        <v>185</v>
      </c>
      <c r="P15" t="s">
        <v>185</v>
      </c>
      <c r="Q15">
        <v>1</v>
      </c>
      <c r="W15">
        <v>0</v>
      </c>
      <c r="X15">
        <v>604758886</v>
      </c>
      <c r="Y15">
        <v>26.122499999999999</v>
      </c>
      <c r="AA15">
        <v>0</v>
      </c>
      <c r="AB15">
        <v>0</v>
      </c>
      <c r="AC15">
        <v>0</v>
      </c>
      <c r="AD15">
        <v>9.6199999999999992</v>
      </c>
      <c r="AE15">
        <v>0</v>
      </c>
      <c r="AF15">
        <v>0</v>
      </c>
      <c r="AG15">
        <v>0</v>
      </c>
      <c r="AH15">
        <v>9.6199999999999992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64.5</v>
      </c>
      <c r="AU15" t="s">
        <v>21</v>
      </c>
      <c r="AV15">
        <v>1</v>
      </c>
      <c r="AW15">
        <v>2</v>
      </c>
      <c r="AX15">
        <v>109116079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1.5673499999999998</v>
      </c>
      <c r="CY15">
        <f>AD15</f>
        <v>9.6199999999999992</v>
      </c>
      <c r="CZ15">
        <f>AH15</f>
        <v>9.6199999999999992</v>
      </c>
      <c r="DA15">
        <f>AL15</f>
        <v>1</v>
      </c>
      <c r="DB15">
        <f t="shared" ref="DB15:DB21" si="7">ROUND(((ROUND(AT15*CZ15,2)*1.35)*0.3),6)</f>
        <v>251.29845</v>
      </c>
      <c r="DC15">
        <f t="shared" ref="DC15:DC21" si="8">ROUND(((ROUND(AT15*AG15,2)*1.35)*0.3),6)</f>
        <v>0</v>
      </c>
    </row>
    <row r="16" spans="1:107" x14ac:dyDescent="0.2">
      <c r="A16">
        <f>ROW(Source!A29)</f>
        <v>29</v>
      </c>
      <c r="B16">
        <v>109115913</v>
      </c>
      <c r="C16">
        <v>109116064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26</v>
      </c>
      <c r="J16" t="s">
        <v>3</v>
      </c>
      <c r="K16" t="s">
        <v>186</v>
      </c>
      <c r="L16">
        <v>608254</v>
      </c>
      <c r="N16">
        <v>1013</v>
      </c>
      <c r="O16" t="s">
        <v>187</v>
      </c>
      <c r="P16" t="s">
        <v>187</v>
      </c>
      <c r="Q16">
        <v>1</v>
      </c>
      <c r="W16">
        <v>0</v>
      </c>
      <c r="X16">
        <v>-185737400</v>
      </c>
      <c r="Y16">
        <v>3.3615000000000004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8.3000000000000007</v>
      </c>
      <c r="AU16" t="s">
        <v>21</v>
      </c>
      <c r="AV16">
        <v>2</v>
      </c>
      <c r="AW16">
        <v>2</v>
      </c>
      <c r="AX16">
        <v>109116080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0.20169000000000001</v>
      </c>
      <c r="CY16">
        <f>AD16</f>
        <v>0</v>
      </c>
      <c r="CZ16">
        <f>AH16</f>
        <v>0</v>
      </c>
      <c r="DA16">
        <f>AL16</f>
        <v>1</v>
      </c>
      <c r="DB16">
        <f t="shared" si="7"/>
        <v>0</v>
      </c>
      <c r="DC16">
        <f t="shared" si="8"/>
        <v>0</v>
      </c>
    </row>
    <row r="17" spans="1:107" x14ac:dyDescent="0.2">
      <c r="A17">
        <f>ROW(Source!A29)</f>
        <v>29</v>
      </c>
      <c r="B17">
        <v>109115913</v>
      </c>
      <c r="C17">
        <v>109116064</v>
      </c>
      <c r="D17">
        <v>76432618</v>
      </c>
      <c r="E17">
        <v>1</v>
      </c>
      <c r="F17">
        <v>1</v>
      </c>
      <c r="G17">
        <v>1</v>
      </c>
      <c r="H17">
        <v>2</v>
      </c>
      <c r="I17" t="s">
        <v>188</v>
      </c>
      <c r="J17" t="s">
        <v>189</v>
      </c>
      <c r="K17" t="s">
        <v>190</v>
      </c>
      <c r="L17">
        <v>1368</v>
      </c>
      <c r="N17">
        <v>1011</v>
      </c>
      <c r="O17" t="s">
        <v>191</v>
      </c>
      <c r="P17" t="s">
        <v>191</v>
      </c>
      <c r="Q17">
        <v>1</v>
      </c>
      <c r="W17">
        <v>0</v>
      </c>
      <c r="X17">
        <v>783836208</v>
      </c>
      <c r="Y17">
        <v>0.16605</v>
      </c>
      <c r="AA17">
        <v>0</v>
      </c>
      <c r="AB17">
        <v>1124.33</v>
      </c>
      <c r="AC17">
        <v>466.56</v>
      </c>
      <c r="AD17">
        <v>0</v>
      </c>
      <c r="AE17">
        <v>0</v>
      </c>
      <c r="AF17">
        <v>134.65</v>
      </c>
      <c r="AG17">
        <v>13.5</v>
      </c>
      <c r="AH17">
        <v>0</v>
      </c>
      <c r="AI17">
        <v>1</v>
      </c>
      <c r="AJ17">
        <v>8.35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0.41</v>
      </c>
      <c r="AU17" t="s">
        <v>21</v>
      </c>
      <c r="AV17">
        <v>0</v>
      </c>
      <c r="AW17">
        <v>2</v>
      </c>
      <c r="AX17">
        <v>109116081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Y17*Source!I29</f>
        <v>9.9629999999999996E-3</v>
      </c>
      <c r="CY17">
        <f>AB17</f>
        <v>1124.33</v>
      </c>
      <c r="CZ17">
        <f>AF17</f>
        <v>134.65</v>
      </c>
      <c r="DA17">
        <f>AJ17</f>
        <v>8.35</v>
      </c>
      <c r="DB17">
        <f t="shared" si="7"/>
        <v>22.360050000000001</v>
      </c>
      <c r="DC17">
        <f t="shared" si="8"/>
        <v>2.2437</v>
      </c>
    </row>
    <row r="18" spans="1:107" x14ac:dyDescent="0.2">
      <c r="A18">
        <f>ROW(Source!A29)</f>
        <v>29</v>
      </c>
      <c r="B18">
        <v>109115913</v>
      </c>
      <c r="C18">
        <v>109116064</v>
      </c>
      <c r="D18">
        <v>76432833</v>
      </c>
      <c r="E18">
        <v>1</v>
      </c>
      <c r="F18">
        <v>1</v>
      </c>
      <c r="G18">
        <v>1</v>
      </c>
      <c r="H18">
        <v>2</v>
      </c>
      <c r="I18" t="s">
        <v>195</v>
      </c>
      <c r="J18" t="s">
        <v>196</v>
      </c>
      <c r="K18" t="s">
        <v>197</v>
      </c>
      <c r="L18">
        <v>1368</v>
      </c>
      <c r="N18">
        <v>1011</v>
      </c>
      <c r="O18" t="s">
        <v>191</v>
      </c>
      <c r="P18" t="s">
        <v>191</v>
      </c>
      <c r="Q18">
        <v>1</v>
      </c>
      <c r="W18">
        <v>0</v>
      </c>
      <c r="X18">
        <v>1474986261</v>
      </c>
      <c r="Y18">
        <v>1.6119000000000001</v>
      </c>
      <c r="AA18">
        <v>0</v>
      </c>
      <c r="AB18">
        <v>62.21</v>
      </c>
      <c r="AC18">
        <v>0</v>
      </c>
      <c r="AD18">
        <v>0</v>
      </c>
      <c r="AE18">
        <v>0</v>
      </c>
      <c r="AF18">
        <v>8.1</v>
      </c>
      <c r="AG18">
        <v>0</v>
      </c>
      <c r="AH18">
        <v>0</v>
      </c>
      <c r="AI18">
        <v>1</v>
      </c>
      <c r="AJ18">
        <v>7.68</v>
      </c>
      <c r="AK18">
        <v>34.56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3.98</v>
      </c>
      <c r="AU18" t="s">
        <v>21</v>
      </c>
      <c r="AV18">
        <v>0</v>
      </c>
      <c r="AW18">
        <v>2</v>
      </c>
      <c r="AX18">
        <v>109116082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Y18*Source!I29</f>
        <v>9.6714000000000008E-2</v>
      </c>
      <c r="CY18">
        <f>AB18</f>
        <v>62.21</v>
      </c>
      <c r="CZ18">
        <f>AF18</f>
        <v>8.1</v>
      </c>
      <c r="DA18">
        <f>AJ18</f>
        <v>7.68</v>
      </c>
      <c r="DB18">
        <f t="shared" si="7"/>
        <v>13.0572</v>
      </c>
      <c r="DC18">
        <f t="shared" si="8"/>
        <v>0</v>
      </c>
    </row>
    <row r="19" spans="1:107" x14ac:dyDescent="0.2">
      <c r="A19">
        <f>ROW(Source!A29)</f>
        <v>29</v>
      </c>
      <c r="B19">
        <v>109115913</v>
      </c>
      <c r="C19">
        <v>109116064</v>
      </c>
      <c r="D19">
        <v>76434186</v>
      </c>
      <c r="E19">
        <v>1</v>
      </c>
      <c r="F19">
        <v>1</v>
      </c>
      <c r="G19">
        <v>1</v>
      </c>
      <c r="H19">
        <v>2</v>
      </c>
      <c r="I19" t="s">
        <v>229</v>
      </c>
      <c r="J19" t="s">
        <v>230</v>
      </c>
      <c r="K19" t="s">
        <v>231</v>
      </c>
      <c r="L19">
        <v>1368</v>
      </c>
      <c r="N19">
        <v>1011</v>
      </c>
      <c r="O19" t="s">
        <v>191</v>
      </c>
      <c r="P19" t="s">
        <v>191</v>
      </c>
      <c r="Q19">
        <v>1</v>
      </c>
      <c r="W19">
        <v>0</v>
      </c>
      <c r="X19">
        <v>-1392695357</v>
      </c>
      <c r="Y19">
        <v>0.57915000000000005</v>
      </c>
      <c r="AA19">
        <v>0</v>
      </c>
      <c r="AB19">
        <v>272.77999999999997</v>
      </c>
      <c r="AC19">
        <v>0</v>
      </c>
      <c r="AD19">
        <v>0</v>
      </c>
      <c r="AE19">
        <v>0</v>
      </c>
      <c r="AF19">
        <v>13.96</v>
      </c>
      <c r="AG19">
        <v>0</v>
      </c>
      <c r="AH19">
        <v>0</v>
      </c>
      <c r="AI19">
        <v>1</v>
      </c>
      <c r="AJ19">
        <v>19.54</v>
      </c>
      <c r="AK19">
        <v>34.56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1.43</v>
      </c>
      <c r="AU19" t="s">
        <v>21</v>
      </c>
      <c r="AV19">
        <v>0</v>
      </c>
      <c r="AW19">
        <v>2</v>
      </c>
      <c r="AX19">
        <v>109116083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Y19*Source!I29</f>
        <v>3.4749000000000002E-2</v>
      </c>
      <c r="CY19">
        <f>AB19</f>
        <v>272.77999999999997</v>
      </c>
      <c r="CZ19">
        <f>AF19</f>
        <v>13.96</v>
      </c>
      <c r="DA19">
        <f>AJ19</f>
        <v>19.54</v>
      </c>
      <c r="DB19">
        <f t="shared" si="7"/>
        <v>8.0838000000000001</v>
      </c>
      <c r="DC19">
        <f t="shared" si="8"/>
        <v>0</v>
      </c>
    </row>
    <row r="20" spans="1:107" x14ac:dyDescent="0.2">
      <c r="A20">
        <f>ROW(Source!A29)</f>
        <v>29</v>
      </c>
      <c r="B20">
        <v>109115913</v>
      </c>
      <c r="C20">
        <v>109116064</v>
      </c>
      <c r="D20">
        <v>76434332</v>
      </c>
      <c r="E20">
        <v>1</v>
      </c>
      <c r="F20">
        <v>1</v>
      </c>
      <c r="G20">
        <v>1</v>
      </c>
      <c r="H20">
        <v>2</v>
      </c>
      <c r="I20" t="s">
        <v>232</v>
      </c>
      <c r="J20" t="s">
        <v>233</v>
      </c>
      <c r="K20" t="s">
        <v>234</v>
      </c>
      <c r="L20">
        <v>1368</v>
      </c>
      <c r="N20">
        <v>1011</v>
      </c>
      <c r="O20" t="s">
        <v>191</v>
      </c>
      <c r="P20" t="s">
        <v>191</v>
      </c>
      <c r="Q20">
        <v>1</v>
      </c>
      <c r="W20">
        <v>0</v>
      </c>
      <c r="X20">
        <v>1360234245</v>
      </c>
      <c r="Y20">
        <v>3.1954500000000001</v>
      </c>
      <c r="AA20">
        <v>0</v>
      </c>
      <c r="AB20">
        <v>361.19</v>
      </c>
      <c r="AC20">
        <v>347.67</v>
      </c>
      <c r="AD20">
        <v>0</v>
      </c>
      <c r="AE20">
        <v>0</v>
      </c>
      <c r="AF20">
        <v>15.24</v>
      </c>
      <c r="AG20">
        <v>10.06</v>
      </c>
      <c r="AH20">
        <v>0</v>
      </c>
      <c r="AI20">
        <v>1</v>
      </c>
      <c r="AJ20">
        <v>23.7</v>
      </c>
      <c r="AK20">
        <v>34.56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7.89</v>
      </c>
      <c r="AU20" t="s">
        <v>21</v>
      </c>
      <c r="AV20">
        <v>0</v>
      </c>
      <c r="AW20">
        <v>2</v>
      </c>
      <c r="AX20">
        <v>109116084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Y20*Source!I29</f>
        <v>0.19172700000000001</v>
      </c>
      <c r="CY20">
        <f>AB20</f>
        <v>361.19</v>
      </c>
      <c r="CZ20">
        <f>AF20</f>
        <v>15.24</v>
      </c>
      <c r="DA20">
        <f>AJ20</f>
        <v>23.7</v>
      </c>
      <c r="DB20">
        <f t="shared" si="7"/>
        <v>48.697200000000002</v>
      </c>
      <c r="DC20">
        <f t="shared" si="8"/>
        <v>32.144849999999998</v>
      </c>
    </row>
    <row r="21" spans="1:107" x14ac:dyDescent="0.2">
      <c r="A21">
        <f>ROW(Source!A29)</f>
        <v>29</v>
      </c>
      <c r="B21">
        <v>109115913</v>
      </c>
      <c r="C21">
        <v>109116064</v>
      </c>
      <c r="D21">
        <v>76434481</v>
      </c>
      <c r="E21">
        <v>1</v>
      </c>
      <c r="F21">
        <v>1</v>
      </c>
      <c r="G21">
        <v>1</v>
      </c>
      <c r="H21">
        <v>2</v>
      </c>
      <c r="I21" t="s">
        <v>198</v>
      </c>
      <c r="J21" t="s">
        <v>199</v>
      </c>
      <c r="K21" t="s">
        <v>200</v>
      </c>
      <c r="L21">
        <v>1368</v>
      </c>
      <c r="N21">
        <v>1011</v>
      </c>
      <c r="O21" t="s">
        <v>191</v>
      </c>
      <c r="P21" t="s">
        <v>191</v>
      </c>
      <c r="Q21">
        <v>1</v>
      </c>
      <c r="W21">
        <v>0</v>
      </c>
      <c r="X21">
        <v>1230759911</v>
      </c>
      <c r="Y21">
        <v>0.16605</v>
      </c>
      <c r="AA21">
        <v>0</v>
      </c>
      <c r="AB21">
        <v>1575.16</v>
      </c>
      <c r="AC21">
        <v>400.9</v>
      </c>
      <c r="AD21">
        <v>0</v>
      </c>
      <c r="AE21">
        <v>0</v>
      </c>
      <c r="AF21">
        <v>87.17</v>
      </c>
      <c r="AG21">
        <v>11.6</v>
      </c>
      <c r="AH21">
        <v>0</v>
      </c>
      <c r="AI21">
        <v>1</v>
      </c>
      <c r="AJ21">
        <v>18.07</v>
      </c>
      <c r="AK21">
        <v>34.56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0.41</v>
      </c>
      <c r="AU21" t="s">
        <v>21</v>
      </c>
      <c r="AV21">
        <v>0</v>
      </c>
      <c r="AW21">
        <v>2</v>
      </c>
      <c r="AX21">
        <v>109116085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Y21*Source!I29</f>
        <v>9.9629999999999996E-3</v>
      </c>
      <c r="CY21">
        <f>AB21</f>
        <v>1575.16</v>
      </c>
      <c r="CZ21">
        <f>AF21</f>
        <v>87.17</v>
      </c>
      <c r="DA21">
        <f>AJ21</f>
        <v>18.07</v>
      </c>
      <c r="DB21">
        <f t="shared" si="7"/>
        <v>14.4747</v>
      </c>
      <c r="DC21">
        <f t="shared" si="8"/>
        <v>1.9278</v>
      </c>
    </row>
    <row r="22" spans="1:107" x14ac:dyDescent="0.2">
      <c r="A22">
        <f>ROW(Source!A29)</f>
        <v>29</v>
      </c>
      <c r="B22">
        <v>109115913</v>
      </c>
      <c r="C22">
        <v>109116064</v>
      </c>
      <c r="D22">
        <v>76370199</v>
      </c>
      <c r="E22">
        <v>1</v>
      </c>
      <c r="F22">
        <v>1</v>
      </c>
      <c r="G22">
        <v>1</v>
      </c>
      <c r="H22">
        <v>3</v>
      </c>
      <c r="I22" t="s">
        <v>209</v>
      </c>
      <c r="J22" t="s">
        <v>210</v>
      </c>
      <c r="K22" t="s">
        <v>211</v>
      </c>
      <c r="L22">
        <v>1346</v>
      </c>
      <c r="N22">
        <v>1009</v>
      </c>
      <c r="O22" t="s">
        <v>212</v>
      </c>
      <c r="P22" t="s">
        <v>212</v>
      </c>
      <c r="Q22">
        <v>1</v>
      </c>
      <c r="W22">
        <v>0</v>
      </c>
      <c r="X22">
        <v>30920770</v>
      </c>
      <c r="Y22">
        <v>0</v>
      </c>
      <c r="AA22">
        <v>83.44</v>
      </c>
      <c r="AB22">
        <v>0</v>
      </c>
      <c r="AC22">
        <v>0</v>
      </c>
      <c r="AD22">
        <v>0</v>
      </c>
      <c r="AE22">
        <v>9.0399999999999991</v>
      </c>
      <c r="AF22">
        <v>0</v>
      </c>
      <c r="AG22">
        <v>0</v>
      </c>
      <c r="AH22">
        <v>0</v>
      </c>
      <c r="AI22">
        <v>9.23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7.21</v>
      </c>
      <c r="AU22" t="s">
        <v>20</v>
      </c>
      <c r="AV22">
        <v>0</v>
      </c>
      <c r="AW22">
        <v>2</v>
      </c>
      <c r="AX22">
        <v>109116086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Y22*Source!I29</f>
        <v>0</v>
      </c>
      <c r="CY22">
        <f t="shared" ref="CY22:CY28" si="9">AA22</f>
        <v>83.44</v>
      </c>
      <c r="CZ22">
        <f t="shared" ref="CZ22:CZ28" si="10">AE22</f>
        <v>9.0399999999999991</v>
      </c>
      <c r="DA22">
        <f t="shared" ref="DA22:DA28" si="11">AI22</f>
        <v>9.23</v>
      </c>
      <c r="DB22">
        <f t="shared" ref="DB22:DB28" si="12">ROUND((ROUND(AT22*CZ22,2)*0),6)</f>
        <v>0</v>
      </c>
      <c r="DC22">
        <f t="shared" ref="DC22:DC28" si="13">ROUND((ROUND(AT22*AG22,2)*0),6)</f>
        <v>0</v>
      </c>
    </row>
    <row r="23" spans="1:107" x14ac:dyDescent="0.2">
      <c r="A23">
        <f>ROW(Source!A29)</f>
        <v>29</v>
      </c>
      <c r="B23">
        <v>109115913</v>
      </c>
      <c r="C23">
        <v>109116064</v>
      </c>
      <c r="D23">
        <v>76370338</v>
      </c>
      <c r="E23">
        <v>1</v>
      </c>
      <c r="F23">
        <v>1</v>
      </c>
      <c r="G23">
        <v>1</v>
      </c>
      <c r="H23">
        <v>3</v>
      </c>
      <c r="I23" t="s">
        <v>213</v>
      </c>
      <c r="J23" t="s">
        <v>214</v>
      </c>
      <c r="K23" t="s">
        <v>215</v>
      </c>
      <c r="L23">
        <v>1346</v>
      </c>
      <c r="N23">
        <v>1009</v>
      </c>
      <c r="O23" t="s">
        <v>212</v>
      </c>
      <c r="P23" t="s">
        <v>212</v>
      </c>
      <c r="Q23">
        <v>1</v>
      </c>
      <c r="W23">
        <v>0</v>
      </c>
      <c r="X23">
        <v>-1768004575</v>
      </c>
      <c r="Y23">
        <v>0</v>
      </c>
      <c r="AA23">
        <v>66.23</v>
      </c>
      <c r="AB23">
        <v>0</v>
      </c>
      <c r="AC23">
        <v>0</v>
      </c>
      <c r="AD23">
        <v>0</v>
      </c>
      <c r="AE23">
        <v>28.67</v>
      </c>
      <c r="AF23">
        <v>0</v>
      </c>
      <c r="AG23">
        <v>0</v>
      </c>
      <c r="AH23">
        <v>0</v>
      </c>
      <c r="AI23">
        <v>2.31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2.09</v>
      </c>
      <c r="AU23" t="s">
        <v>20</v>
      </c>
      <c r="AV23">
        <v>0</v>
      </c>
      <c r="AW23">
        <v>2</v>
      </c>
      <c r="AX23">
        <v>109116087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Y23*Source!I29</f>
        <v>0</v>
      </c>
      <c r="CY23">
        <f t="shared" si="9"/>
        <v>66.23</v>
      </c>
      <c r="CZ23">
        <f t="shared" si="10"/>
        <v>28.67</v>
      </c>
      <c r="DA23">
        <f t="shared" si="11"/>
        <v>2.31</v>
      </c>
      <c r="DB23">
        <f t="shared" si="12"/>
        <v>0</v>
      </c>
      <c r="DC23">
        <f t="shared" si="13"/>
        <v>0</v>
      </c>
    </row>
    <row r="24" spans="1:107" x14ac:dyDescent="0.2">
      <c r="A24">
        <f>ROW(Source!A29)</f>
        <v>29</v>
      </c>
      <c r="B24">
        <v>109115913</v>
      </c>
      <c r="C24">
        <v>109116064</v>
      </c>
      <c r="D24">
        <v>76370366</v>
      </c>
      <c r="E24">
        <v>1</v>
      </c>
      <c r="F24">
        <v>1</v>
      </c>
      <c r="G24">
        <v>1</v>
      </c>
      <c r="H24">
        <v>3</v>
      </c>
      <c r="I24" t="s">
        <v>235</v>
      </c>
      <c r="J24" t="s">
        <v>236</v>
      </c>
      <c r="K24" t="s">
        <v>237</v>
      </c>
      <c r="L24">
        <v>1348</v>
      </c>
      <c r="N24">
        <v>1009</v>
      </c>
      <c r="O24" t="s">
        <v>208</v>
      </c>
      <c r="P24" t="s">
        <v>208</v>
      </c>
      <c r="Q24">
        <v>1000</v>
      </c>
      <c r="W24">
        <v>0</v>
      </c>
      <c r="X24">
        <v>1413996525</v>
      </c>
      <c r="Y24">
        <v>0</v>
      </c>
      <c r="AA24">
        <v>111565.7</v>
      </c>
      <c r="AB24">
        <v>0</v>
      </c>
      <c r="AC24">
        <v>0</v>
      </c>
      <c r="AD24">
        <v>0</v>
      </c>
      <c r="AE24">
        <v>31694.799999999999</v>
      </c>
      <c r="AF24">
        <v>0</v>
      </c>
      <c r="AG24">
        <v>0</v>
      </c>
      <c r="AH24">
        <v>0</v>
      </c>
      <c r="AI24">
        <v>3.52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2.7999999999999998E-4</v>
      </c>
      <c r="AU24" t="s">
        <v>20</v>
      </c>
      <c r="AV24">
        <v>0</v>
      </c>
      <c r="AW24">
        <v>2</v>
      </c>
      <c r="AX24">
        <v>109116088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Y24*Source!I29</f>
        <v>0</v>
      </c>
      <c r="CY24">
        <f t="shared" si="9"/>
        <v>111565.7</v>
      </c>
      <c r="CZ24">
        <f t="shared" si="10"/>
        <v>31694.799999999999</v>
      </c>
      <c r="DA24">
        <f t="shared" si="11"/>
        <v>3.52</v>
      </c>
      <c r="DB24">
        <f t="shared" si="12"/>
        <v>0</v>
      </c>
      <c r="DC24">
        <f t="shared" si="13"/>
        <v>0</v>
      </c>
    </row>
    <row r="25" spans="1:107" x14ac:dyDescent="0.2">
      <c r="A25">
        <f>ROW(Source!A29)</f>
        <v>29</v>
      </c>
      <c r="B25">
        <v>109115913</v>
      </c>
      <c r="C25">
        <v>109116064</v>
      </c>
      <c r="D25">
        <v>76370448</v>
      </c>
      <c r="E25">
        <v>1</v>
      </c>
      <c r="F25">
        <v>1</v>
      </c>
      <c r="G25">
        <v>1</v>
      </c>
      <c r="H25">
        <v>3</v>
      </c>
      <c r="I25" t="s">
        <v>238</v>
      </c>
      <c r="J25" t="s">
        <v>239</v>
      </c>
      <c r="K25" t="s">
        <v>240</v>
      </c>
      <c r="L25">
        <v>1339</v>
      </c>
      <c r="N25">
        <v>1007</v>
      </c>
      <c r="O25" t="s">
        <v>241</v>
      </c>
      <c r="P25" t="s">
        <v>241</v>
      </c>
      <c r="Q25">
        <v>1</v>
      </c>
      <c r="W25">
        <v>0</v>
      </c>
      <c r="X25">
        <v>-1496579486</v>
      </c>
      <c r="Y25">
        <v>0</v>
      </c>
      <c r="AA25">
        <v>140.77000000000001</v>
      </c>
      <c r="AB25">
        <v>0</v>
      </c>
      <c r="AC25">
        <v>0</v>
      </c>
      <c r="AD25">
        <v>0</v>
      </c>
      <c r="AE25">
        <v>39.43</v>
      </c>
      <c r="AF25">
        <v>0</v>
      </c>
      <c r="AG25">
        <v>0</v>
      </c>
      <c r="AH25">
        <v>0</v>
      </c>
      <c r="AI25">
        <v>3.57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0.55000000000000004</v>
      </c>
      <c r="AU25" t="s">
        <v>20</v>
      </c>
      <c r="AV25">
        <v>0</v>
      </c>
      <c r="AW25">
        <v>2</v>
      </c>
      <c r="AX25">
        <v>109116089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Y25*Source!I29</f>
        <v>0</v>
      </c>
      <c r="CY25">
        <f t="shared" si="9"/>
        <v>140.77000000000001</v>
      </c>
      <c r="CZ25">
        <f t="shared" si="10"/>
        <v>39.43</v>
      </c>
      <c r="DA25">
        <f t="shared" si="11"/>
        <v>3.57</v>
      </c>
      <c r="DB25">
        <f t="shared" si="12"/>
        <v>0</v>
      </c>
      <c r="DC25">
        <f t="shared" si="13"/>
        <v>0</v>
      </c>
    </row>
    <row r="26" spans="1:107" x14ac:dyDescent="0.2">
      <c r="A26">
        <f>ROW(Source!A29)</f>
        <v>29</v>
      </c>
      <c r="B26">
        <v>109115913</v>
      </c>
      <c r="C26">
        <v>109116064</v>
      </c>
      <c r="D26">
        <v>76417754</v>
      </c>
      <c r="E26">
        <v>1</v>
      </c>
      <c r="F26">
        <v>1</v>
      </c>
      <c r="G26">
        <v>1</v>
      </c>
      <c r="H26">
        <v>3</v>
      </c>
      <c r="I26" t="s">
        <v>242</v>
      </c>
      <c r="J26" t="s">
        <v>243</v>
      </c>
      <c r="K26" t="s">
        <v>244</v>
      </c>
      <c r="L26">
        <v>1348</v>
      </c>
      <c r="N26">
        <v>1009</v>
      </c>
      <c r="O26" t="s">
        <v>208</v>
      </c>
      <c r="P26" t="s">
        <v>208</v>
      </c>
      <c r="Q26">
        <v>1000</v>
      </c>
      <c r="W26">
        <v>0</v>
      </c>
      <c r="X26">
        <v>1100811166</v>
      </c>
      <c r="Y26">
        <v>0</v>
      </c>
      <c r="AA26">
        <v>340521.5</v>
      </c>
      <c r="AB26">
        <v>0</v>
      </c>
      <c r="AC26">
        <v>0</v>
      </c>
      <c r="AD26">
        <v>0</v>
      </c>
      <c r="AE26">
        <v>30650</v>
      </c>
      <c r="AF26">
        <v>0</v>
      </c>
      <c r="AG26">
        <v>0</v>
      </c>
      <c r="AH26">
        <v>0</v>
      </c>
      <c r="AI26">
        <v>11.11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1.2999999999999999E-4</v>
      </c>
      <c r="AU26" t="s">
        <v>20</v>
      </c>
      <c r="AV26">
        <v>0</v>
      </c>
      <c r="AW26">
        <v>2</v>
      </c>
      <c r="AX26">
        <v>109116090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Y26*Source!I29</f>
        <v>0</v>
      </c>
      <c r="CY26">
        <f t="shared" si="9"/>
        <v>340521.5</v>
      </c>
      <c r="CZ26">
        <f t="shared" si="10"/>
        <v>30650</v>
      </c>
      <c r="DA26">
        <f t="shared" si="11"/>
        <v>11.11</v>
      </c>
      <c r="DB26">
        <f t="shared" si="12"/>
        <v>0</v>
      </c>
      <c r="DC26">
        <f t="shared" si="13"/>
        <v>0</v>
      </c>
    </row>
    <row r="27" spans="1:107" x14ac:dyDescent="0.2">
      <c r="A27">
        <f>ROW(Source!A29)</f>
        <v>29</v>
      </c>
      <c r="B27">
        <v>109115913</v>
      </c>
      <c r="C27">
        <v>109116064</v>
      </c>
      <c r="D27">
        <v>76417791</v>
      </c>
      <c r="E27">
        <v>1</v>
      </c>
      <c r="F27">
        <v>1</v>
      </c>
      <c r="G27">
        <v>1</v>
      </c>
      <c r="H27">
        <v>3</v>
      </c>
      <c r="I27" t="s">
        <v>245</v>
      </c>
      <c r="J27" t="s">
        <v>246</v>
      </c>
      <c r="K27" t="s">
        <v>247</v>
      </c>
      <c r="L27">
        <v>1348</v>
      </c>
      <c r="N27">
        <v>1009</v>
      </c>
      <c r="O27" t="s">
        <v>208</v>
      </c>
      <c r="P27" t="s">
        <v>208</v>
      </c>
      <c r="Q27">
        <v>1000</v>
      </c>
      <c r="W27">
        <v>0</v>
      </c>
      <c r="X27">
        <v>-2076670805</v>
      </c>
      <c r="Y27">
        <v>0</v>
      </c>
      <c r="AA27">
        <v>506243.2</v>
      </c>
      <c r="AB27">
        <v>0</v>
      </c>
      <c r="AC27">
        <v>0</v>
      </c>
      <c r="AD27">
        <v>0</v>
      </c>
      <c r="AE27">
        <v>51447.48</v>
      </c>
      <c r="AF27">
        <v>0</v>
      </c>
      <c r="AG27">
        <v>0</v>
      </c>
      <c r="AH27">
        <v>0</v>
      </c>
      <c r="AI27">
        <v>9.84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6.0000000000000002E-5</v>
      </c>
      <c r="AU27" t="s">
        <v>20</v>
      </c>
      <c r="AV27">
        <v>0</v>
      </c>
      <c r="AW27">
        <v>2</v>
      </c>
      <c r="AX27">
        <v>109116091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Y27*Source!I29</f>
        <v>0</v>
      </c>
      <c r="CY27">
        <f t="shared" si="9"/>
        <v>506243.2</v>
      </c>
      <c r="CZ27">
        <f t="shared" si="10"/>
        <v>51447.48</v>
      </c>
      <c r="DA27">
        <f t="shared" si="11"/>
        <v>9.84</v>
      </c>
      <c r="DB27">
        <f t="shared" si="12"/>
        <v>0</v>
      </c>
      <c r="DC27">
        <f t="shared" si="13"/>
        <v>0</v>
      </c>
    </row>
    <row r="28" spans="1:107" x14ac:dyDescent="0.2">
      <c r="A28">
        <f>ROW(Source!A29)</f>
        <v>29</v>
      </c>
      <c r="B28">
        <v>109115913</v>
      </c>
      <c r="C28">
        <v>109116064</v>
      </c>
      <c r="D28">
        <v>76432106</v>
      </c>
      <c r="E28">
        <v>1</v>
      </c>
      <c r="F28">
        <v>1</v>
      </c>
      <c r="G28">
        <v>1</v>
      </c>
      <c r="H28">
        <v>3</v>
      </c>
      <c r="I28" t="s">
        <v>225</v>
      </c>
      <c r="J28" t="s">
        <v>226</v>
      </c>
      <c r="K28" t="s">
        <v>227</v>
      </c>
      <c r="L28">
        <v>1374</v>
      </c>
      <c r="N28">
        <v>1013</v>
      </c>
      <c r="O28" t="s">
        <v>228</v>
      </c>
      <c r="P28" t="s">
        <v>228</v>
      </c>
      <c r="Q28">
        <v>1</v>
      </c>
      <c r="W28">
        <v>0</v>
      </c>
      <c r="X28">
        <v>-915781824</v>
      </c>
      <c r="Y28">
        <v>0</v>
      </c>
      <c r="AA28">
        <v>1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12.41</v>
      </c>
      <c r="AU28" t="s">
        <v>20</v>
      </c>
      <c r="AV28">
        <v>0</v>
      </c>
      <c r="AW28">
        <v>2</v>
      </c>
      <c r="AX28">
        <v>109116092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Y28*Source!I29</f>
        <v>0</v>
      </c>
      <c r="CY28">
        <f t="shared" si="9"/>
        <v>1</v>
      </c>
      <c r="CZ28">
        <f t="shared" si="10"/>
        <v>1</v>
      </c>
      <c r="DA28">
        <f t="shared" si="11"/>
        <v>1</v>
      </c>
      <c r="DB28">
        <f t="shared" si="12"/>
        <v>0</v>
      </c>
      <c r="DC28">
        <f t="shared" si="13"/>
        <v>0</v>
      </c>
    </row>
    <row r="29" spans="1:107" x14ac:dyDescent="0.2">
      <c r="A29">
        <f>ROW(Source!A30)</f>
        <v>30</v>
      </c>
      <c r="B29">
        <v>109115913</v>
      </c>
      <c r="C29">
        <v>109116093</v>
      </c>
      <c r="D29">
        <v>76624295</v>
      </c>
      <c r="E29">
        <v>1</v>
      </c>
      <c r="F29">
        <v>1</v>
      </c>
      <c r="G29">
        <v>1</v>
      </c>
      <c r="H29">
        <v>1</v>
      </c>
      <c r="I29" t="s">
        <v>183</v>
      </c>
      <c r="J29" t="s">
        <v>3</v>
      </c>
      <c r="K29" t="s">
        <v>184</v>
      </c>
      <c r="L29">
        <v>1369</v>
      </c>
      <c r="N29">
        <v>1013</v>
      </c>
      <c r="O29" t="s">
        <v>185</v>
      </c>
      <c r="P29" t="s">
        <v>185</v>
      </c>
      <c r="Q29">
        <v>1</v>
      </c>
      <c r="W29">
        <v>0</v>
      </c>
      <c r="X29">
        <v>604758886</v>
      </c>
      <c r="Y29">
        <v>5.7024000000000008</v>
      </c>
      <c r="AA29">
        <v>0</v>
      </c>
      <c r="AB29">
        <v>0</v>
      </c>
      <c r="AC29">
        <v>0</v>
      </c>
      <c r="AD29">
        <v>9.6199999999999992</v>
      </c>
      <c r="AE29">
        <v>0</v>
      </c>
      <c r="AF29">
        <v>0</v>
      </c>
      <c r="AG29">
        <v>0</v>
      </c>
      <c r="AH29">
        <v>9.6199999999999992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14.08</v>
      </c>
      <c r="AU29" t="s">
        <v>21</v>
      </c>
      <c r="AV29">
        <v>1</v>
      </c>
      <c r="AW29">
        <v>2</v>
      </c>
      <c r="AX29">
        <v>109116105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Y29*Source!I30</f>
        <v>4.8470400000000007</v>
      </c>
      <c r="CY29">
        <f>AD29</f>
        <v>9.6199999999999992</v>
      </c>
      <c r="CZ29">
        <f>AH29</f>
        <v>9.6199999999999992</v>
      </c>
      <c r="DA29">
        <f>AL29</f>
        <v>1</v>
      </c>
      <c r="DB29">
        <f t="shared" ref="DB29:DB34" si="14">ROUND(((ROUND(AT29*CZ29,2)*1.35)*0.3),6)</f>
        <v>54.857250000000001</v>
      </c>
      <c r="DC29">
        <f t="shared" ref="DC29:DC34" si="15">ROUND(((ROUND(AT29*AG29,2)*1.35)*0.3),6)</f>
        <v>0</v>
      </c>
    </row>
    <row r="30" spans="1:107" x14ac:dyDescent="0.2">
      <c r="A30">
        <f>ROW(Source!A30)</f>
        <v>30</v>
      </c>
      <c r="B30">
        <v>109115913</v>
      </c>
      <c r="C30">
        <v>109116093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26</v>
      </c>
      <c r="J30" t="s">
        <v>3</v>
      </c>
      <c r="K30" t="s">
        <v>186</v>
      </c>
      <c r="L30">
        <v>608254</v>
      </c>
      <c r="N30">
        <v>1013</v>
      </c>
      <c r="O30" t="s">
        <v>187</v>
      </c>
      <c r="P30" t="s">
        <v>187</v>
      </c>
      <c r="Q30">
        <v>1</v>
      </c>
      <c r="W30">
        <v>0</v>
      </c>
      <c r="X30">
        <v>-185737400</v>
      </c>
      <c r="Y30">
        <v>8.1000000000000003E-2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0.2</v>
      </c>
      <c r="AU30" t="s">
        <v>21</v>
      </c>
      <c r="AV30">
        <v>2</v>
      </c>
      <c r="AW30">
        <v>2</v>
      </c>
      <c r="AX30">
        <v>109116106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Y30*Source!I30</f>
        <v>6.8849999999999995E-2</v>
      </c>
      <c r="CY30">
        <f>AD30</f>
        <v>0</v>
      </c>
      <c r="CZ30">
        <f>AH30</f>
        <v>0</v>
      </c>
      <c r="DA30">
        <f>AL30</f>
        <v>1</v>
      </c>
      <c r="DB30">
        <f t="shared" si="14"/>
        <v>0</v>
      </c>
      <c r="DC30">
        <f t="shared" si="15"/>
        <v>0</v>
      </c>
    </row>
    <row r="31" spans="1:107" x14ac:dyDescent="0.2">
      <c r="A31">
        <f>ROW(Source!A30)</f>
        <v>30</v>
      </c>
      <c r="B31">
        <v>109115913</v>
      </c>
      <c r="C31">
        <v>109116093</v>
      </c>
      <c r="D31">
        <v>76432618</v>
      </c>
      <c r="E31">
        <v>1</v>
      </c>
      <c r="F31">
        <v>1</v>
      </c>
      <c r="G31">
        <v>1</v>
      </c>
      <c r="H31">
        <v>2</v>
      </c>
      <c r="I31" t="s">
        <v>188</v>
      </c>
      <c r="J31" t="s">
        <v>189</v>
      </c>
      <c r="K31" t="s">
        <v>190</v>
      </c>
      <c r="L31">
        <v>1368</v>
      </c>
      <c r="N31">
        <v>1011</v>
      </c>
      <c r="O31" t="s">
        <v>191</v>
      </c>
      <c r="P31" t="s">
        <v>191</v>
      </c>
      <c r="Q31">
        <v>1</v>
      </c>
      <c r="W31">
        <v>0</v>
      </c>
      <c r="X31">
        <v>783836208</v>
      </c>
      <c r="Y31">
        <v>8.1000000000000003E-2</v>
      </c>
      <c r="AA31">
        <v>0</v>
      </c>
      <c r="AB31">
        <v>1124.33</v>
      </c>
      <c r="AC31">
        <v>466.56</v>
      </c>
      <c r="AD31">
        <v>0</v>
      </c>
      <c r="AE31">
        <v>0</v>
      </c>
      <c r="AF31">
        <v>134.65</v>
      </c>
      <c r="AG31">
        <v>13.5</v>
      </c>
      <c r="AH31">
        <v>0</v>
      </c>
      <c r="AI31">
        <v>1</v>
      </c>
      <c r="AJ31">
        <v>8.35</v>
      </c>
      <c r="AK31">
        <v>34.56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0.2</v>
      </c>
      <c r="AU31" t="s">
        <v>21</v>
      </c>
      <c r="AV31">
        <v>0</v>
      </c>
      <c r="AW31">
        <v>2</v>
      </c>
      <c r="AX31">
        <v>109116107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Y31*Source!I30</f>
        <v>6.8849999999999995E-2</v>
      </c>
      <c r="CY31">
        <f>AB31</f>
        <v>1124.33</v>
      </c>
      <c r="CZ31">
        <f>AF31</f>
        <v>134.65</v>
      </c>
      <c r="DA31">
        <f>AJ31</f>
        <v>8.35</v>
      </c>
      <c r="DB31">
        <f t="shared" si="14"/>
        <v>10.906650000000001</v>
      </c>
      <c r="DC31">
        <f t="shared" si="15"/>
        <v>1.0934999999999999</v>
      </c>
    </row>
    <row r="32" spans="1:107" x14ac:dyDescent="0.2">
      <c r="A32">
        <f>ROW(Source!A30)</f>
        <v>30</v>
      </c>
      <c r="B32">
        <v>109115913</v>
      </c>
      <c r="C32">
        <v>109116093</v>
      </c>
      <c r="D32">
        <v>76432714</v>
      </c>
      <c r="E32">
        <v>1</v>
      </c>
      <c r="F32">
        <v>1</v>
      </c>
      <c r="G32">
        <v>1</v>
      </c>
      <c r="H32">
        <v>2</v>
      </c>
      <c r="I32" t="s">
        <v>248</v>
      </c>
      <c r="J32" t="s">
        <v>249</v>
      </c>
      <c r="K32" t="s">
        <v>250</v>
      </c>
      <c r="L32">
        <v>1368</v>
      </c>
      <c r="N32">
        <v>1011</v>
      </c>
      <c r="O32" t="s">
        <v>191</v>
      </c>
      <c r="P32" t="s">
        <v>191</v>
      </c>
      <c r="Q32">
        <v>1</v>
      </c>
      <c r="W32">
        <v>0</v>
      </c>
      <c r="X32">
        <v>-426164714</v>
      </c>
      <c r="Y32">
        <v>1.3527</v>
      </c>
      <c r="AA32">
        <v>0</v>
      </c>
      <c r="AB32">
        <v>10.31</v>
      </c>
      <c r="AC32">
        <v>0</v>
      </c>
      <c r="AD32">
        <v>0</v>
      </c>
      <c r="AE32">
        <v>0</v>
      </c>
      <c r="AF32">
        <v>2.37</v>
      </c>
      <c r="AG32">
        <v>0</v>
      </c>
      <c r="AH32">
        <v>0</v>
      </c>
      <c r="AI32">
        <v>1</v>
      </c>
      <c r="AJ32">
        <v>4.3499999999999996</v>
      </c>
      <c r="AK32">
        <v>34.56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3.34</v>
      </c>
      <c r="AU32" t="s">
        <v>21</v>
      </c>
      <c r="AV32">
        <v>0</v>
      </c>
      <c r="AW32">
        <v>2</v>
      </c>
      <c r="AX32">
        <v>109116108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Y32*Source!I30</f>
        <v>1.1497949999999999</v>
      </c>
      <c r="CY32">
        <f>AB32</f>
        <v>10.31</v>
      </c>
      <c r="CZ32">
        <f>AF32</f>
        <v>2.37</v>
      </c>
      <c r="DA32">
        <f>AJ32</f>
        <v>4.3499999999999996</v>
      </c>
      <c r="DB32">
        <f t="shared" si="14"/>
        <v>3.2075999999999998</v>
      </c>
      <c r="DC32">
        <f t="shared" si="15"/>
        <v>0</v>
      </c>
    </row>
    <row r="33" spans="1:107" x14ac:dyDescent="0.2">
      <c r="A33">
        <f>ROW(Source!A30)</f>
        <v>30</v>
      </c>
      <c r="B33">
        <v>109115913</v>
      </c>
      <c r="C33">
        <v>109116093</v>
      </c>
      <c r="D33">
        <v>76432726</v>
      </c>
      <c r="E33">
        <v>1</v>
      </c>
      <c r="F33">
        <v>1</v>
      </c>
      <c r="G33">
        <v>1</v>
      </c>
      <c r="H33">
        <v>2</v>
      </c>
      <c r="I33" t="s">
        <v>251</v>
      </c>
      <c r="J33" t="s">
        <v>252</v>
      </c>
      <c r="K33" t="s">
        <v>253</v>
      </c>
      <c r="L33">
        <v>1368</v>
      </c>
      <c r="N33">
        <v>1011</v>
      </c>
      <c r="O33" t="s">
        <v>191</v>
      </c>
      <c r="P33" t="s">
        <v>191</v>
      </c>
      <c r="Q33">
        <v>1</v>
      </c>
      <c r="W33">
        <v>0</v>
      </c>
      <c r="X33">
        <v>1983991698</v>
      </c>
      <c r="Y33">
        <v>1.3527</v>
      </c>
      <c r="AA33">
        <v>0</v>
      </c>
      <c r="AB33">
        <v>32.619999999999997</v>
      </c>
      <c r="AC33">
        <v>0</v>
      </c>
      <c r="AD33">
        <v>0</v>
      </c>
      <c r="AE33">
        <v>0</v>
      </c>
      <c r="AF33">
        <v>3.6</v>
      </c>
      <c r="AG33">
        <v>0</v>
      </c>
      <c r="AH33">
        <v>0</v>
      </c>
      <c r="AI33">
        <v>1</v>
      </c>
      <c r="AJ33">
        <v>9.06</v>
      </c>
      <c r="AK33">
        <v>34.56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3.34</v>
      </c>
      <c r="AU33" t="s">
        <v>21</v>
      </c>
      <c r="AV33">
        <v>0</v>
      </c>
      <c r="AW33">
        <v>2</v>
      </c>
      <c r="AX33">
        <v>109116109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Y33*Source!I30</f>
        <v>1.1497949999999999</v>
      </c>
      <c r="CY33">
        <f>AB33</f>
        <v>32.619999999999997</v>
      </c>
      <c r="CZ33">
        <f>AF33</f>
        <v>3.6</v>
      </c>
      <c r="DA33">
        <f>AJ33</f>
        <v>9.06</v>
      </c>
      <c r="DB33">
        <f t="shared" si="14"/>
        <v>4.8681000000000001</v>
      </c>
      <c r="DC33">
        <f t="shared" si="15"/>
        <v>0</v>
      </c>
    </row>
    <row r="34" spans="1:107" x14ac:dyDescent="0.2">
      <c r="A34">
        <f>ROW(Source!A30)</f>
        <v>30</v>
      </c>
      <c r="B34">
        <v>109115913</v>
      </c>
      <c r="C34">
        <v>109116093</v>
      </c>
      <c r="D34">
        <v>76434481</v>
      </c>
      <c r="E34">
        <v>1</v>
      </c>
      <c r="F34">
        <v>1</v>
      </c>
      <c r="G34">
        <v>1</v>
      </c>
      <c r="H34">
        <v>2</v>
      </c>
      <c r="I34" t="s">
        <v>198</v>
      </c>
      <c r="J34" t="s">
        <v>199</v>
      </c>
      <c r="K34" t="s">
        <v>200</v>
      </c>
      <c r="L34">
        <v>1368</v>
      </c>
      <c r="N34">
        <v>1011</v>
      </c>
      <c r="O34" t="s">
        <v>191</v>
      </c>
      <c r="P34" t="s">
        <v>191</v>
      </c>
      <c r="Q34">
        <v>1</v>
      </c>
      <c r="W34">
        <v>0</v>
      </c>
      <c r="X34">
        <v>1230759911</v>
      </c>
      <c r="Y34">
        <v>8.1000000000000003E-2</v>
      </c>
      <c r="AA34">
        <v>0</v>
      </c>
      <c r="AB34">
        <v>1575.16</v>
      </c>
      <c r="AC34">
        <v>400.9</v>
      </c>
      <c r="AD34">
        <v>0</v>
      </c>
      <c r="AE34">
        <v>0</v>
      </c>
      <c r="AF34">
        <v>87.17</v>
      </c>
      <c r="AG34">
        <v>11.6</v>
      </c>
      <c r="AH34">
        <v>0</v>
      </c>
      <c r="AI34">
        <v>1</v>
      </c>
      <c r="AJ34">
        <v>18.07</v>
      </c>
      <c r="AK34">
        <v>34.56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0.2</v>
      </c>
      <c r="AU34" t="s">
        <v>21</v>
      </c>
      <c r="AV34">
        <v>0</v>
      </c>
      <c r="AW34">
        <v>2</v>
      </c>
      <c r="AX34">
        <v>109116110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Y34*Source!I30</f>
        <v>6.8849999999999995E-2</v>
      </c>
      <c r="CY34">
        <f>AB34</f>
        <v>1575.16</v>
      </c>
      <c r="CZ34">
        <f>AF34</f>
        <v>87.17</v>
      </c>
      <c r="DA34">
        <f>AJ34</f>
        <v>18.07</v>
      </c>
      <c r="DB34">
        <f t="shared" si="14"/>
        <v>7.0591499999999998</v>
      </c>
      <c r="DC34">
        <f t="shared" si="15"/>
        <v>0.93959999999999999</v>
      </c>
    </row>
    <row r="35" spans="1:107" x14ac:dyDescent="0.2">
      <c r="A35">
        <f>ROW(Source!A30)</f>
        <v>30</v>
      </c>
      <c r="B35">
        <v>109115913</v>
      </c>
      <c r="C35">
        <v>109116093</v>
      </c>
      <c r="D35">
        <v>76369770</v>
      </c>
      <c r="E35">
        <v>1</v>
      </c>
      <c r="F35">
        <v>1</v>
      </c>
      <c r="G35">
        <v>1</v>
      </c>
      <c r="H35">
        <v>3</v>
      </c>
      <c r="I35" t="s">
        <v>254</v>
      </c>
      <c r="J35" t="s">
        <v>255</v>
      </c>
      <c r="K35" t="s">
        <v>256</v>
      </c>
      <c r="L35">
        <v>1348</v>
      </c>
      <c r="N35">
        <v>1009</v>
      </c>
      <c r="O35" t="s">
        <v>208</v>
      </c>
      <c r="P35" t="s">
        <v>208</v>
      </c>
      <c r="Q35">
        <v>1000</v>
      </c>
      <c r="W35">
        <v>0</v>
      </c>
      <c r="X35">
        <v>546198954</v>
      </c>
      <c r="Y35">
        <v>0</v>
      </c>
      <c r="AA35">
        <v>98445.6</v>
      </c>
      <c r="AB35">
        <v>0</v>
      </c>
      <c r="AC35">
        <v>0</v>
      </c>
      <c r="AD35">
        <v>0</v>
      </c>
      <c r="AE35">
        <v>12430</v>
      </c>
      <c r="AF35">
        <v>0</v>
      </c>
      <c r="AG35">
        <v>0</v>
      </c>
      <c r="AH35">
        <v>0</v>
      </c>
      <c r="AI35">
        <v>7.92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6.2E-4</v>
      </c>
      <c r="AU35" t="s">
        <v>20</v>
      </c>
      <c r="AV35">
        <v>0</v>
      </c>
      <c r="AW35">
        <v>2</v>
      </c>
      <c r="AX35">
        <v>109116111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Y35*Source!I30</f>
        <v>0</v>
      </c>
      <c r="CY35">
        <f>AA35</f>
        <v>98445.6</v>
      </c>
      <c r="CZ35">
        <f>AE35</f>
        <v>12430</v>
      </c>
      <c r="DA35">
        <f>AI35</f>
        <v>7.92</v>
      </c>
      <c r="DB35">
        <f>ROUND((ROUND(AT35*CZ35,2)*0),6)</f>
        <v>0</v>
      </c>
      <c r="DC35">
        <f>ROUND((ROUND(AT35*AG35,2)*0),6)</f>
        <v>0</v>
      </c>
    </row>
    <row r="36" spans="1:107" x14ac:dyDescent="0.2">
      <c r="A36">
        <f>ROW(Source!A30)</f>
        <v>30</v>
      </c>
      <c r="B36">
        <v>109115913</v>
      </c>
      <c r="C36">
        <v>109116093</v>
      </c>
      <c r="D36">
        <v>76370623</v>
      </c>
      <c r="E36">
        <v>1</v>
      </c>
      <c r="F36">
        <v>1</v>
      </c>
      <c r="G36">
        <v>1</v>
      </c>
      <c r="H36">
        <v>3</v>
      </c>
      <c r="I36" t="s">
        <v>257</v>
      </c>
      <c r="J36" t="s">
        <v>258</v>
      </c>
      <c r="K36" t="s">
        <v>259</v>
      </c>
      <c r="L36">
        <v>1308</v>
      </c>
      <c r="N36">
        <v>1003</v>
      </c>
      <c r="O36" t="s">
        <v>29</v>
      </c>
      <c r="P36" t="s">
        <v>29</v>
      </c>
      <c r="Q36">
        <v>100</v>
      </c>
      <c r="W36">
        <v>0</v>
      </c>
      <c r="X36">
        <v>611857035</v>
      </c>
      <c r="Y36">
        <v>0</v>
      </c>
      <c r="AA36">
        <v>565.69000000000005</v>
      </c>
      <c r="AB36">
        <v>0</v>
      </c>
      <c r="AC36">
        <v>0</v>
      </c>
      <c r="AD36">
        <v>0</v>
      </c>
      <c r="AE36">
        <v>120.36</v>
      </c>
      <c r="AF36">
        <v>0</v>
      </c>
      <c r="AG36">
        <v>0</v>
      </c>
      <c r="AH36">
        <v>0</v>
      </c>
      <c r="AI36">
        <v>4.7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2.4500000000000001E-2</v>
      </c>
      <c r="AU36" t="s">
        <v>20</v>
      </c>
      <c r="AV36">
        <v>0</v>
      </c>
      <c r="AW36">
        <v>2</v>
      </c>
      <c r="AX36">
        <v>109116112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Y36*Source!I30</f>
        <v>0</v>
      </c>
      <c r="CY36">
        <f>AA36</f>
        <v>565.69000000000005</v>
      </c>
      <c r="CZ36">
        <f>AE36</f>
        <v>120.36</v>
      </c>
      <c r="DA36">
        <f>AI36</f>
        <v>4.7</v>
      </c>
      <c r="DB36">
        <f>ROUND((ROUND(AT36*CZ36,2)*0),6)</f>
        <v>0</v>
      </c>
      <c r="DC36">
        <f>ROUND((ROUND(AT36*AG36,2)*0),6)</f>
        <v>0</v>
      </c>
    </row>
    <row r="37" spans="1:107" x14ac:dyDescent="0.2">
      <c r="A37">
        <f>ROW(Source!A30)</f>
        <v>30</v>
      </c>
      <c r="B37">
        <v>109115913</v>
      </c>
      <c r="C37">
        <v>109116093</v>
      </c>
      <c r="D37">
        <v>76383696</v>
      </c>
      <c r="E37">
        <v>1</v>
      </c>
      <c r="F37">
        <v>1</v>
      </c>
      <c r="G37">
        <v>1</v>
      </c>
      <c r="H37">
        <v>3</v>
      </c>
      <c r="I37" t="s">
        <v>260</v>
      </c>
      <c r="J37" t="s">
        <v>261</v>
      </c>
      <c r="K37" t="s">
        <v>262</v>
      </c>
      <c r="L37">
        <v>1348</v>
      </c>
      <c r="N37">
        <v>1009</v>
      </c>
      <c r="O37" t="s">
        <v>208</v>
      </c>
      <c r="P37" t="s">
        <v>208</v>
      </c>
      <c r="Q37">
        <v>1000</v>
      </c>
      <c r="W37">
        <v>0</v>
      </c>
      <c r="X37">
        <v>-2033855571</v>
      </c>
      <c r="Y37">
        <v>0</v>
      </c>
      <c r="AA37">
        <v>86292.69</v>
      </c>
      <c r="AB37">
        <v>0</v>
      </c>
      <c r="AC37">
        <v>0</v>
      </c>
      <c r="AD37">
        <v>0</v>
      </c>
      <c r="AE37">
        <v>9073.89</v>
      </c>
      <c r="AF37">
        <v>0</v>
      </c>
      <c r="AG37">
        <v>0</v>
      </c>
      <c r="AH37">
        <v>0</v>
      </c>
      <c r="AI37">
        <v>9.51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7.2000000000000005E-4</v>
      </c>
      <c r="AU37" t="s">
        <v>20</v>
      </c>
      <c r="AV37">
        <v>0</v>
      </c>
      <c r="AW37">
        <v>2</v>
      </c>
      <c r="AX37">
        <v>109116113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Y37*Source!I30</f>
        <v>0</v>
      </c>
      <c r="CY37">
        <f>AA37</f>
        <v>86292.69</v>
      </c>
      <c r="CZ37">
        <f>AE37</f>
        <v>9073.89</v>
      </c>
      <c r="DA37">
        <f>AI37</f>
        <v>9.51</v>
      </c>
      <c r="DB37">
        <f>ROUND((ROUND(AT37*CZ37,2)*0),6)</f>
        <v>0</v>
      </c>
      <c r="DC37">
        <f>ROUND((ROUND(AT37*AG37,2)*0),6)</f>
        <v>0</v>
      </c>
    </row>
    <row r="38" spans="1:107" x14ac:dyDescent="0.2">
      <c r="A38">
        <f>ROW(Source!A30)</f>
        <v>30</v>
      </c>
      <c r="B38">
        <v>109115913</v>
      </c>
      <c r="C38">
        <v>109116093</v>
      </c>
      <c r="D38">
        <v>76417973</v>
      </c>
      <c r="E38">
        <v>1</v>
      </c>
      <c r="F38">
        <v>1</v>
      </c>
      <c r="G38">
        <v>1</v>
      </c>
      <c r="H38">
        <v>3</v>
      </c>
      <c r="I38" t="s">
        <v>263</v>
      </c>
      <c r="J38" t="s">
        <v>264</v>
      </c>
      <c r="K38" t="s">
        <v>265</v>
      </c>
      <c r="L38">
        <v>1346</v>
      </c>
      <c r="N38">
        <v>1009</v>
      </c>
      <c r="O38" t="s">
        <v>212</v>
      </c>
      <c r="P38" t="s">
        <v>212</v>
      </c>
      <c r="Q38">
        <v>1</v>
      </c>
      <c r="W38">
        <v>0</v>
      </c>
      <c r="X38">
        <v>-993947972</v>
      </c>
      <c r="Y38">
        <v>0</v>
      </c>
      <c r="AA38">
        <v>711.37</v>
      </c>
      <c r="AB38">
        <v>0</v>
      </c>
      <c r="AC38">
        <v>0</v>
      </c>
      <c r="AD38">
        <v>0</v>
      </c>
      <c r="AE38">
        <v>68.27</v>
      </c>
      <c r="AF38">
        <v>0</v>
      </c>
      <c r="AG38">
        <v>0</v>
      </c>
      <c r="AH38">
        <v>0</v>
      </c>
      <c r="AI38">
        <v>10.42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0.25</v>
      </c>
      <c r="AU38" t="s">
        <v>20</v>
      </c>
      <c r="AV38">
        <v>0</v>
      </c>
      <c r="AW38">
        <v>2</v>
      </c>
      <c r="AX38">
        <v>109116114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Y38*Source!I30</f>
        <v>0</v>
      </c>
      <c r="CY38">
        <f>AA38</f>
        <v>711.37</v>
      </c>
      <c r="CZ38">
        <f>AE38</f>
        <v>68.27</v>
      </c>
      <c r="DA38">
        <f>AI38</f>
        <v>10.42</v>
      </c>
      <c r="DB38">
        <f>ROUND((ROUND(AT38*CZ38,2)*0),6)</f>
        <v>0</v>
      </c>
      <c r="DC38">
        <f>ROUND((ROUND(AT38*AG38,2)*0),6)</f>
        <v>0</v>
      </c>
    </row>
    <row r="39" spans="1:107" x14ac:dyDescent="0.2">
      <c r="A39">
        <f>ROW(Source!A30)</f>
        <v>30</v>
      </c>
      <c r="B39">
        <v>109115913</v>
      </c>
      <c r="C39">
        <v>109116093</v>
      </c>
      <c r="D39">
        <v>76432106</v>
      </c>
      <c r="E39">
        <v>1</v>
      </c>
      <c r="F39">
        <v>1</v>
      </c>
      <c r="G39">
        <v>1</v>
      </c>
      <c r="H39">
        <v>3</v>
      </c>
      <c r="I39" t="s">
        <v>225</v>
      </c>
      <c r="J39" t="s">
        <v>226</v>
      </c>
      <c r="K39" t="s">
        <v>227</v>
      </c>
      <c r="L39">
        <v>1374</v>
      </c>
      <c r="N39">
        <v>1013</v>
      </c>
      <c r="O39" t="s">
        <v>228</v>
      </c>
      <c r="P39" t="s">
        <v>228</v>
      </c>
      <c r="Q39">
        <v>1</v>
      </c>
      <c r="W39">
        <v>0</v>
      </c>
      <c r="X39">
        <v>-915781824</v>
      </c>
      <c r="Y39">
        <v>0</v>
      </c>
      <c r="AA39">
        <v>1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2.71</v>
      </c>
      <c r="AU39" t="s">
        <v>20</v>
      </c>
      <c r="AV39">
        <v>0</v>
      </c>
      <c r="AW39">
        <v>2</v>
      </c>
      <c r="AX39">
        <v>109116115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Y39*Source!I30</f>
        <v>0</v>
      </c>
      <c r="CY39">
        <f>AA39</f>
        <v>1</v>
      </c>
      <c r="CZ39">
        <f>AE39</f>
        <v>1</v>
      </c>
      <c r="DA39">
        <f>AI39</f>
        <v>1</v>
      </c>
      <c r="DB39">
        <f>ROUND((ROUND(AT39*CZ39,2)*0),6)</f>
        <v>0</v>
      </c>
      <c r="DC39">
        <f>ROUND((ROUND(AT39*AG39,2)*0),6)</f>
        <v>0</v>
      </c>
    </row>
    <row r="40" spans="1:107" x14ac:dyDescent="0.2">
      <c r="A40">
        <f>ROW(Source!A31)</f>
        <v>31</v>
      </c>
      <c r="B40">
        <v>109115913</v>
      </c>
      <c r="C40">
        <v>109116116</v>
      </c>
      <c r="D40">
        <v>76626212</v>
      </c>
      <c r="E40">
        <v>1</v>
      </c>
      <c r="F40">
        <v>1</v>
      </c>
      <c r="G40">
        <v>1</v>
      </c>
      <c r="H40">
        <v>1</v>
      </c>
      <c r="I40" t="s">
        <v>266</v>
      </c>
      <c r="J40" t="s">
        <v>3</v>
      </c>
      <c r="K40" t="s">
        <v>267</v>
      </c>
      <c r="L40">
        <v>1369</v>
      </c>
      <c r="N40">
        <v>1013</v>
      </c>
      <c r="O40" t="s">
        <v>185</v>
      </c>
      <c r="P40" t="s">
        <v>185</v>
      </c>
      <c r="Q40">
        <v>1</v>
      </c>
      <c r="W40">
        <v>0</v>
      </c>
      <c r="X40">
        <v>931378261</v>
      </c>
      <c r="Y40">
        <v>6.8040000000000012</v>
      </c>
      <c r="AA40">
        <v>0</v>
      </c>
      <c r="AB40">
        <v>0</v>
      </c>
      <c r="AC40">
        <v>0</v>
      </c>
      <c r="AD40">
        <v>9.92</v>
      </c>
      <c r="AE40">
        <v>0</v>
      </c>
      <c r="AF40">
        <v>0</v>
      </c>
      <c r="AG40">
        <v>0</v>
      </c>
      <c r="AH40">
        <v>9.92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16.8</v>
      </c>
      <c r="AU40" t="s">
        <v>21</v>
      </c>
      <c r="AV40">
        <v>1</v>
      </c>
      <c r="AW40">
        <v>2</v>
      </c>
      <c r="AX40">
        <v>109116130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Y40*Source!I31</f>
        <v>7.892640000000001</v>
      </c>
      <c r="CY40">
        <f>AD40</f>
        <v>9.92</v>
      </c>
      <c r="CZ40">
        <f>AH40</f>
        <v>9.92</v>
      </c>
      <c r="DA40">
        <f>AL40</f>
        <v>1</v>
      </c>
      <c r="DB40">
        <f>ROUND(((ROUND(AT40*CZ40,2)*1.35)*0.3),6)</f>
        <v>67.497299999999996</v>
      </c>
      <c r="DC40">
        <f>ROUND(((ROUND(AT40*AG40,2)*1.35)*0.3),6)</f>
        <v>0</v>
      </c>
    </row>
    <row r="41" spans="1:107" x14ac:dyDescent="0.2">
      <c r="A41">
        <f>ROW(Source!A31)</f>
        <v>31</v>
      </c>
      <c r="B41">
        <v>109115913</v>
      </c>
      <c r="C41">
        <v>109116116</v>
      </c>
      <c r="D41">
        <v>121548</v>
      </c>
      <c r="E41">
        <v>1</v>
      </c>
      <c r="F41">
        <v>1</v>
      </c>
      <c r="G41">
        <v>1</v>
      </c>
      <c r="H41">
        <v>1</v>
      </c>
      <c r="I41" t="s">
        <v>26</v>
      </c>
      <c r="J41" t="s">
        <v>3</v>
      </c>
      <c r="K41" t="s">
        <v>186</v>
      </c>
      <c r="L41">
        <v>608254</v>
      </c>
      <c r="N41">
        <v>1013</v>
      </c>
      <c r="O41" t="s">
        <v>187</v>
      </c>
      <c r="P41" t="s">
        <v>187</v>
      </c>
      <c r="Q41">
        <v>1</v>
      </c>
      <c r="W41">
        <v>0</v>
      </c>
      <c r="X41">
        <v>-185737400</v>
      </c>
      <c r="Y41">
        <v>4.0500000000000006E-3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0.01</v>
      </c>
      <c r="AU41" t="s">
        <v>21</v>
      </c>
      <c r="AV41">
        <v>2</v>
      </c>
      <c r="AW41">
        <v>2</v>
      </c>
      <c r="AX41">
        <v>109116131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Y41*Source!I31</f>
        <v>4.6980000000000008E-3</v>
      </c>
      <c r="CY41">
        <f>AD41</f>
        <v>0</v>
      </c>
      <c r="CZ41">
        <f>AH41</f>
        <v>0</v>
      </c>
      <c r="DA41">
        <f>AL41</f>
        <v>1</v>
      </c>
      <c r="DB41">
        <f>ROUND(((ROUND(AT41*CZ41,2)*1.35)*0.3),6)</f>
        <v>0</v>
      </c>
      <c r="DC41">
        <f>ROUND(((ROUND(AT41*AG41,2)*1.35)*0.3),6)</f>
        <v>0</v>
      </c>
    </row>
    <row r="42" spans="1:107" x14ac:dyDescent="0.2">
      <c r="A42">
        <f>ROW(Source!A31)</f>
        <v>31</v>
      </c>
      <c r="B42">
        <v>109115913</v>
      </c>
      <c r="C42">
        <v>109116116</v>
      </c>
      <c r="D42">
        <v>76432618</v>
      </c>
      <c r="E42">
        <v>1</v>
      </c>
      <c r="F42">
        <v>1</v>
      </c>
      <c r="G42">
        <v>1</v>
      </c>
      <c r="H42">
        <v>2</v>
      </c>
      <c r="I42" t="s">
        <v>188</v>
      </c>
      <c r="J42" t="s">
        <v>189</v>
      </c>
      <c r="K42" t="s">
        <v>190</v>
      </c>
      <c r="L42">
        <v>1368</v>
      </c>
      <c r="N42">
        <v>1011</v>
      </c>
      <c r="O42" t="s">
        <v>191</v>
      </c>
      <c r="P42" t="s">
        <v>191</v>
      </c>
      <c r="Q42">
        <v>1</v>
      </c>
      <c r="W42">
        <v>0</v>
      </c>
      <c r="X42">
        <v>783836208</v>
      </c>
      <c r="Y42">
        <v>4.0500000000000006E-3</v>
      </c>
      <c r="AA42">
        <v>0</v>
      </c>
      <c r="AB42">
        <v>1124.33</v>
      </c>
      <c r="AC42">
        <v>466.56</v>
      </c>
      <c r="AD42">
        <v>0</v>
      </c>
      <c r="AE42">
        <v>0</v>
      </c>
      <c r="AF42">
        <v>134.65</v>
      </c>
      <c r="AG42">
        <v>13.5</v>
      </c>
      <c r="AH42">
        <v>0</v>
      </c>
      <c r="AI42">
        <v>1</v>
      </c>
      <c r="AJ42">
        <v>8.35</v>
      </c>
      <c r="AK42">
        <v>34.56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0.01</v>
      </c>
      <c r="AU42" t="s">
        <v>21</v>
      </c>
      <c r="AV42">
        <v>0</v>
      </c>
      <c r="AW42">
        <v>2</v>
      </c>
      <c r="AX42">
        <v>109116132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Y42*Source!I31</f>
        <v>4.6980000000000008E-3</v>
      </c>
      <c r="CY42">
        <f>AB42</f>
        <v>1124.33</v>
      </c>
      <c r="CZ42">
        <f>AF42</f>
        <v>134.65</v>
      </c>
      <c r="DA42">
        <f>AJ42</f>
        <v>8.35</v>
      </c>
      <c r="DB42">
        <f>ROUND(((ROUND(AT42*CZ42,2)*1.35)*0.3),6)</f>
        <v>0.54674999999999996</v>
      </c>
      <c r="DC42">
        <f>ROUND(((ROUND(AT42*AG42,2)*1.35)*0.3),6)</f>
        <v>5.67E-2</v>
      </c>
    </row>
    <row r="43" spans="1:107" x14ac:dyDescent="0.2">
      <c r="A43">
        <f>ROW(Source!A31)</f>
        <v>31</v>
      </c>
      <c r="B43">
        <v>109115913</v>
      </c>
      <c r="C43">
        <v>109116116</v>
      </c>
      <c r="D43">
        <v>76434481</v>
      </c>
      <c r="E43">
        <v>1</v>
      </c>
      <c r="F43">
        <v>1</v>
      </c>
      <c r="G43">
        <v>1</v>
      </c>
      <c r="H43">
        <v>2</v>
      </c>
      <c r="I43" t="s">
        <v>198</v>
      </c>
      <c r="J43" t="s">
        <v>199</v>
      </c>
      <c r="K43" t="s">
        <v>200</v>
      </c>
      <c r="L43">
        <v>1368</v>
      </c>
      <c r="N43">
        <v>1011</v>
      </c>
      <c r="O43" t="s">
        <v>191</v>
      </c>
      <c r="P43" t="s">
        <v>191</v>
      </c>
      <c r="Q43">
        <v>1</v>
      </c>
      <c r="W43">
        <v>0</v>
      </c>
      <c r="X43">
        <v>1230759911</v>
      </c>
      <c r="Y43">
        <v>4.0500000000000006E-3</v>
      </c>
      <c r="AA43">
        <v>0</v>
      </c>
      <c r="AB43">
        <v>1575.16</v>
      </c>
      <c r="AC43">
        <v>400.9</v>
      </c>
      <c r="AD43">
        <v>0</v>
      </c>
      <c r="AE43">
        <v>0</v>
      </c>
      <c r="AF43">
        <v>87.17</v>
      </c>
      <c r="AG43">
        <v>11.6</v>
      </c>
      <c r="AH43">
        <v>0</v>
      </c>
      <c r="AI43">
        <v>1</v>
      </c>
      <c r="AJ43">
        <v>18.07</v>
      </c>
      <c r="AK43">
        <v>34.56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0.01</v>
      </c>
      <c r="AU43" t="s">
        <v>21</v>
      </c>
      <c r="AV43">
        <v>0</v>
      </c>
      <c r="AW43">
        <v>2</v>
      </c>
      <c r="AX43">
        <v>109116133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Y43*Source!I31</f>
        <v>4.6980000000000008E-3</v>
      </c>
      <c r="CY43">
        <f>AB43</f>
        <v>1575.16</v>
      </c>
      <c r="CZ43">
        <f>AF43</f>
        <v>87.17</v>
      </c>
      <c r="DA43">
        <f>AJ43</f>
        <v>18.07</v>
      </c>
      <c r="DB43">
        <f>ROUND(((ROUND(AT43*CZ43,2)*1.35)*0.3),6)</f>
        <v>0.35235</v>
      </c>
      <c r="DC43">
        <f>ROUND(((ROUND(AT43*AG43,2)*1.35)*0.3),6)</f>
        <v>4.8599999999999997E-2</v>
      </c>
    </row>
    <row r="44" spans="1:107" x14ac:dyDescent="0.2">
      <c r="A44">
        <f>ROW(Source!A31)</f>
        <v>31</v>
      </c>
      <c r="B44">
        <v>109115913</v>
      </c>
      <c r="C44">
        <v>109116116</v>
      </c>
      <c r="D44">
        <v>76368996</v>
      </c>
      <c r="E44">
        <v>1</v>
      </c>
      <c r="F44">
        <v>1</v>
      </c>
      <c r="G44">
        <v>1</v>
      </c>
      <c r="H44">
        <v>3</v>
      </c>
      <c r="I44" t="s">
        <v>268</v>
      </c>
      <c r="J44" t="s">
        <v>269</v>
      </c>
      <c r="K44" t="s">
        <v>270</v>
      </c>
      <c r="L44">
        <v>1348</v>
      </c>
      <c r="N44">
        <v>1009</v>
      </c>
      <c r="O44" t="s">
        <v>208</v>
      </c>
      <c r="P44" t="s">
        <v>208</v>
      </c>
      <c r="Q44">
        <v>1000</v>
      </c>
      <c r="W44">
        <v>0</v>
      </c>
      <c r="X44">
        <v>-427086077</v>
      </c>
      <c r="Y44">
        <v>0</v>
      </c>
      <c r="AA44">
        <v>188136</v>
      </c>
      <c r="AB44">
        <v>0</v>
      </c>
      <c r="AC44">
        <v>0</v>
      </c>
      <c r="AD44">
        <v>0</v>
      </c>
      <c r="AE44">
        <v>70200</v>
      </c>
      <c r="AF44">
        <v>0</v>
      </c>
      <c r="AG44">
        <v>0</v>
      </c>
      <c r="AH44">
        <v>0</v>
      </c>
      <c r="AI44">
        <v>2.68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1E-4</v>
      </c>
      <c r="AU44" t="s">
        <v>20</v>
      </c>
      <c r="AV44">
        <v>0</v>
      </c>
      <c r="AW44">
        <v>2</v>
      </c>
      <c r="AX44">
        <v>109116134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Y44*Source!I31</f>
        <v>0</v>
      </c>
      <c r="CY44">
        <f t="shared" ref="CY44:CY52" si="16">AA44</f>
        <v>188136</v>
      </c>
      <c r="CZ44">
        <f t="shared" ref="CZ44:CZ52" si="17">AE44</f>
        <v>70200</v>
      </c>
      <c r="DA44">
        <f t="shared" ref="DA44:DA52" si="18">AI44</f>
        <v>2.68</v>
      </c>
      <c r="DB44">
        <f t="shared" ref="DB44:DB52" si="19">ROUND((ROUND(AT44*CZ44,2)*0),6)</f>
        <v>0</v>
      </c>
      <c r="DC44">
        <f t="shared" ref="DC44:DC52" si="20">ROUND((ROUND(AT44*AG44,2)*0),6)</f>
        <v>0</v>
      </c>
    </row>
    <row r="45" spans="1:107" x14ac:dyDescent="0.2">
      <c r="A45">
        <f>ROW(Source!A31)</f>
        <v>31</v>
      </c>
      <c r="B45">
        <v>109115913</v>
      </c>
      <c r="C45">
        <v>109116116</v>
      </c>
      <c r="D45">
        <v>76370189</v>
      </c>
      <c r="E45">
        <v>1</v>
      </c>
      <c r="F45">
        <v>1</v>
      </c>
      <c r="G45">
        <v>1</v>
      </c>
      <c r="H45">
        <v>3</v>
      </c>
      <c r="I45" t="s">
        <v>271</v>
      </c>
      <c r="J45" t="s">
        <v>272</v>
      </c>
      <c r="K45" t="s">
        <v>273</v>
      </c>
      <c r="L45">
        <v>1346</v>
      </c>
      <c r="N45">
        <v>1009</v>
      </c>
      <c r="O45" t="s">
        <v>212</v>
      </c>
      <c r="P45" t="s">
        <v>212</v>
      </c>
      <c r="Q45">
        <v>1</v>
      </c>
      <c r="W45">
        <v>0</v>
      </c>
      <c r="X45">
        <v>326902400</v>
      </c>
      <c r="Y45">
        <v>0</v>
      </c>
      <c r="AA45">
        <v>204.88</v>
      </c>
      <c r="AB45">
        <v>0</v>
      </c>
      <c r="AC45">
        <v>0</v>
      </c>
      <c r="AD45">
        <v>0</v>
      </c>
      <c r="AE45">
        <v>18.899999999999999</v>
      </c>
      <c r="AF45">
        <v>0</v>
      </c>
      <c r="AG45">
        <v>0</v>
      </c>
      <c r="AH45">
        <v>0</v>
      </c>
      <c r="AI45">
        <v>10.84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0.02</v>
      </c>
      <c r="AU45" t="s">
        <v>20</v>
      </c>
      <c r="AV45">
        <v>0</v>
      </c>
      <c r="AW45">
        <v>2</v>
      </c>
      <c r="AX45">
        <v>109116135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Y45*Source!I31</f>
        <v>0</v>
      </c>
      <c r="CY45">
        <f t="shared" si="16"/>
        <v>204.88</v>
      </c>
      <c r="CZ45">
        <f t="shared" si="17"/>
        <v>18.899999999999999</v>
      </c>
      <c r="DA45">
        <f t="shared" si="18"/>
        <v>10.84</v>
      </c>
      <c r="DB45">
        <f t="shared" si="19"/>
        <v>0</v>
      </c>
      <c r="DC45">
        <f t="shared" si="20"/>
        <v>0</v>
      </c>
    </row>
    <row r="46" spans="1:107" x14ac:dyDescent="0.2">
      <c r="A46">
        <f>ROW(Source!A31)</f>
        <v>31</v>
      </c>
      <c r="B46">
        <v>109115913</v>
      </c>
      <c r="C46">
        <v>109116116</v>
      </c>
      <c r="D46">
        <v>76370537</v>
      </c>
      <c r="E46">
        <v>1</v>
      </c>
      <c r="F46">
        <v>1</v>
      </c>
      <c r="G46">
        <v>1</v>
      </c>
      <c r="H46">
        <v>3</v>
      </c>
      <c r="I46" t="s">
        <v>274</v>
      </c>
      <c r="J46" t="s">
        <v>275</v>
      </c>
      <c r="K46" t="s">
        <v>276</v>
      </c>
      <c r="L46">
        <v>1346</v>
      </c>
      <c r="N46">
        <v>1009</v>
      </c>
      <c r="O46" t="s">
        <v>212</v>
      </c>
      <c r="P46" t="s">
        <v>212</v>
      </c>
      <c r="Q46">
        <v>1</v>
      </c>
      <c r="W46">
        <v>0</v>
      </c>
      <c r="X46">
        <v>-1088339451</v>
      </c>
      <c r="Y46">
        <v>0</v>
      </c>
      <c r="AA46">
        <v>304.68</v>
      </c>
      <c r="AB46">
        <v>0</v>
      </c>
      <c r="AC46">
        <v>0</v>
      </c>
      <c r="AD46">
        <v>0</v>
      </c>
      <c r="AE46">
        <v>133.05000000000001</v>
      </c>
      <c r="AF46">
        <v>0</v>
      </c>
      <c r="AG46">
        <v>0</v>
      </c>
      <c r="AH46">
        <v>0</v>
      </c>
      <c r="AI46">
        <v>2.29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0.01</v>
      </c>
      <c r="AU46" t="s">
        <v>20</v>
      </c>
      <c r="AV46">
        <v>0</v>
      </c>
      <c r="AW46">
        <v>2</v>
      </c>
      <c r="AX46">
        <v>109116136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Y46*Source!I31</f>
        <v>0</v>
      </c>
      <c r="CY46">
        <f t="shared" si="16"/>
        <v>304.68</v>
      </c>
      <c r="CZ46">
        <f t="shared" si="17"/>
        <v>133.05000000000001</v>
      </c>
      <c r="DA46">
        <f t="shared" si="18"/>
        <v>2.29</v>
      </c>
      <c r="DB46">
        <f t="shared" si="19"/>
        <v>0</v>
      </c>
      <c r="DC46">
        <f t="shared" si="20"/>
        <v>0</v>
      </c>
    </row>
    <row r="47" spans="1:107" x14ac:dyDescent="0.2">
      <c r="A47">
        <f>ROW(Source!A31)</f>
        <v>31</v>
      </c>
      <c r="B47">
        <v>109115913</v>
      </c>
      <c r="C47">
        <v>109116116</v>
      </c>
      <c r="D47">
        <v>76370623</v>
      </c>
      <c r="E47">
        <v>1</v>
      </c>
      <c r="F47">
        <v>1</v>
      </c>
      <c r="G47">
        <v>1</v>
      </c>
      <c r="H47">
        <v>3</v>
      </c>
      <c r="I47" t="s">
        <v>257</v>
      </c>
      <c r="J47" t="s">
        <v>258</v>
      </c>
      <c r="K47" t="s">
        <v>259</v>
      </c>
      <c r="L47">
        <v>1308</v>
      </c>
      <c r="N47">
        <v>1003</v>
      </c>
      <c r="O47" t="s">
        <v>29</v>
      </c>
      <c r="P47" t="s">
        <v>29</v>
      </c>
      <c r="Q47">
        <v>100</v>
      </c>
      <c r="W47">
        <v>0</v>
      </c>
      <c r="X47">
        <v>611857035</v>
      </c>
      <c r="Y47">
        <v>0</v>
      </c>
      <c r="AA47">
        <v>565.69000000000005</v>
      </c>
      <c r="AB47">
        <v>0</v>
      </c>
      <c r="AC47">
        <v>0</v>
      </c>
      <c r="AD47">
        <v>0</v>
      </c>
      <c r="AE47">
        <v>120.36</v>
      </c>
      <c r="AF47">
        <v>0</v>
      </c>
      <c r="AG47">
        <v>0</v>
      </c>
      <c r="AH47">
        <v>0</v>
      </c>
      <c r="AI47">
        <v>4.7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0.1</v>
      </c>
      <c r="AU47" t="s">
        <v>20</v>
      </c>
      <c r="AV47">
        <v>0</v>
      </c>
      <c r="AW47">
        <v>2</v>
      </c>
      <c r="AX47">
        <v>109116137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Y47*Source!I31</f>
        <v>0</v>
      </c>
      <c r="CY47">
        <f t="shared" si="16"/>
        <v>565.69000000000005</v>
      </c>
      <c r="CZ47">
        <f t="shared" si="17"/>
        <v>120.36</v>
      </c>
      <c r="DA47">
        <f t="shared" si="18"/>
        <v>4.7</v>
      </c>
      <c r="DB47">
        <f t="shared" si="19"/>
        <v>0</v>
      </c>
      <c r="DC47">
        <f t="shared" si="20"/>
        <v>0</v>
      </c>
    </row>
    <row r="48" spans="1:107" x14ac:dyDescent="0.2">
      <c r="A48">
        <f>ROW(Source!A31)</f>
        <v>31</v>
      </c>
      <c r="B48">
        <v>109115913</v>
      </c>
      <c r="C48">
        <v>109116116</v>
      </c>
      <c r="D48">
        <v>76370642</v>
      </c>
      <c r="E48">
        <v>1</v>
      </c>
      <c r="F48">
        <v>1</v>
      </c>
      <c r="G48">
        <v>1</v>
      </c>
      <c r="H48">
        <v>3</v>
      </c>
      <c r="I48" t="s">
        <v>277</v>
      </c>
      <c r="J48" t="s">
        <v>278</v>
      </c>
      <c r="K48" t="s">
        <v>279</v>
      </c>
      <c r="L48">
        <v>1346</v>
      </c>
      <c r="N48">
        <v>1009</v>
      </c>
      <c r="O48" t="s">
        <v>212</v>
      </c>
      <c r="P48" t="s">
        <v>212</v>
      </c>
      <c r="Q48">
        <v>1</v>
      </c>
      <c r="W48">
        <v>0</v>
      </c>
      <c r="X48">
        <v>-1294780295</v>
      </c>
      <c r="Y48">
        <v>0</v>
      </c>
      <c r="AA48">
        <v>100.35</v>
      </c>
      <c r="AB48">
        <v>0</v>
      </c>
      <c r="AC48">
        <v>0</v>
      </c>
      <c r="AD48">
        <v>0</v>
      </c>
      <c r="AE48">
        <v>30.5</v>
      </c>
      <c r="AF48">
        <v>0</v>
      </c>
      <c r="AG48">
        <v>0</v>
      </c>
      <c r="AH48">
        <v>0</v>
      </c>
      <c r="AI48">
        <v>3.29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0.2</v>
      </c>
      <c r="AU48" t="s">
        <v>20</v>
      </c>
      <c r="AV48">
        <v>0</v>
      </c>
      <c r="AW48">
        <v>2</v>
      </c>
      <c r="AX48">
        <v>109116138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Y48*Source!I31</f>
        <v>0</v>
      </c>
      <c r="CY48">
        <f t="shared" si="16"/>
        <v>100.35</v>
      </c>
      <c r="CZ48">
        <f t="shared" si="17"/>
        <v>30.5</v>
      </c>
      <c r="DA48">
        <f t="shared" si="18"/>
        <v>3.29</v>
      </c>
      <c r="DB48">
        <f t="shared" si="19"/>
        <v>0</v>
      </c>
      <c r="DC48">
        <f t="shared" si="20"/>
        <v>0</v>
      </c>
    </row>
    <row r="49" spans="1:107" x14ac:dyDescent="0.2">
      <c r="A49">
        <f>ROW(Source!A31)</f>
        <v>31</v>
      </c>
      <c r="B49">
        <v>109115913</v>
      </c>
      <c r="C49">
        <v>109116116</v>
      </c>
      <c r="D49">
        <v>76382786</v>
      </c>
      <c r="E49">
        <v>1</v>
      </c>
      <c r="F49">
        <v>1</v>
      </c>
      <c r="G49">
        <v>1</v>
      </c>
      <c r="H49">
        <v>3</v>
      </c>
      <c r="I49" t="s">
        <v>280</v>
      </c>
      <c r="J49" t="s">
        <v>281</v>
      </c>
      <c r="K49" t="s">
        <v>282</v>
      </c>
      <c r="L49">
        <v>1355</v>
      </c>
      <c r="N49">
        <v>1010</v>
      </c>
      <c r="O49" t="s">
        <v>283</v>
      </c>
      <c r="P49" t="s">
        <v>283</v>
      </c>
      <c r="Q49">
        <v>100</v>
      </c>
      <c r="W49">
        <v>0</v>
      </c>
      <c r="X49">
        <v>-161981681</v>
      </c>
      <c r="Y49">
        <v>0</v>
      </c>
      <c r="AA49">
        <v>612.13</v>
      </c>
      <c r="AB49">
        <v>0</v>
      </c>
      <c r="AC49">
        <v>0</v>
      </c>
      <c r="AD49">
        <v>0</v>
      </c>
      <c r="AE49">
        <v>65.819999999999993</v>
      </c>
      <c r="AF49">
        <v>0</v>
      </c>
      <c r="AG49">
        <v>0</v>
      </c>
      <c r="AH49">
        <v>0</v>
      </c>
      <c r="AI49">
        <v>9.3000000000000007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1.02</v>
      </c>
      <c r="AU49" t="s">
        <v>20</v>
      </c>
      <c r="AV49">
        <v>0</v>
      </c>
      <c r="AW49">
        <v>2</v>
      </c>
      <c r="AX49">
        <v>109116139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Y49*Source!I31</f>
        <v>0</v>
      </c>
      <c r="CY49">
        <f t="shared" si="16"/>
        <v>612.13</v>
      </c>
      <c r="CZ49">
        <f t="shared" si="17"/>
        <v>65.819999999999993</v>
      </c>
      <c r="DA49">
        <f t="shared" si="18"/>
        <v>9.3000000000000007</v>
      </c>
      <c r="DB49">
        <f t="shared" si="19"/>
        <v>0</v>
      </c>
      <c r="DC49">
        <f t="shared" si="20"/>
        <v>0</v>
      </c>
    </row>
    <row r="50" spans="1:107" x14ac:dyDescent="0.2">
      <c r="A50">
        <f>ROW(Source!A31)</f>
        <v>31</v>
      </c>
      <c r="B50">
        <v>109115913</v>
      </c>
      <c r="C50">
        <v>109116116</v>
      </c>
      <c r="D50">
        <v>76417973</v>
      </c>
      <c r="E50">
        <v>1</v>
      </c>
      <c r="F50">
        <v>1</v>
      </c>
      <c r="G50">
        <v>1</v>
      </c>
      <c r="H50">
        <v>3</v>
      </c>
      <c r="I50" t="s">
        <v>263</v>
      </c>
      <c r="J50" t="s">
        <v>264</v>
      </c>
      <c r="K50" t="s">
        <v>265</v>
      </c>
      <c r="L50">
        <v>1346</v>
      </c>
      <c r="N50">
        <v>1009</v>
      </c>
      <c r="O50" t="s">
        <v>212</v>
      </c>
      <c r="P50" t="s">
        <v>212</v>
      </c>
      <c r="Q50">
        <v>1</v>
      </c>
      <c r="W50">
        <v>0</v>
      </c>
      <c r="X50">
        <v>-993947972</v>
      </c>
      <c r="Y50">
        <v>0</v>
      </c>
      <c r="AA50">
        <v>711.37</v>
      </c>
      <c r="AB50">
        <v>0</v>
      </c>
      <c r="AC50">
        <v>0</v>
      </c>
      <c r="AD50">
        <v>0</v>
      </c>
      <c r="AE50">
        <v>68.27</v>
      </c>
      <c r="AF50">
        <v>0</v>
      </c>
      <c r="AG50">
        <v>0</v>
      </c>
      <c r="AH50">
        <v>0</v>
      </c>
      <c r="AI50">
        <v>10.42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0.08</v>
      </c>
      <c r="AU50" t="s">
        <v>20</v>
      </c>
      <c r="AV50">
        <v>0</v>
      </c>
      <c r="AW50">
        <v>2</v>
      </c>
      <c r="AX50">
        <v>109116140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Y50*Source!I31</f>
        <v>0</v>
      </c>
      <c r="CY50">
        <f t="shared" si="16"/>
        <v>711.37</v>
      </c>
      <c r="CZ50">
        <f t="shared" si="17"/>
        <v>68.27</v>
      </c>
      <c r="DA50">
        <f t="shared" si="18"/>
        <v>10.42</v>
      </c>
      <c r="DB50">
        <f t="shared" si="19"/>
        <v>0</v>
      </c>
      <c r="DC50">
        <f t="shared" si="20"/>
        <v>0</v>
      </c>
    </row>
    <row r="51" spans="1:107" x14ac:dyDescent="0.2">
      <c r="A51">
        <f>ROW(Source!A31)</f>
        <v>31</v>
      </c>
      <c r="B51">
        <v>109115913</v>
      </c>
      <c r="C51">
        <v>109116116</v>
      </c>
      <c r="D51">
        <v>76424762</v>
      </c>
      <c r="E51">
        <v>1</v>
      </c>
      <c r="F51">
        <v>1</v>
      </c>
      <c r="G51">
        <v>1</v>
      </c>
      <c r="H51">
        <v>3</v>
      </c>
      <c r="I51" t="s">
        <v>284</v>
      </c>
      <c r="J51" t="s">
        <v>285</v>
      </c>
      <c r="K51" t="s">
        <v>286</v>
      </c>
      <c r="L51">
        <v>1346</v>
      </c>
      <c r="N51">
        <v>1009</v>
      </c>
      <c r="O51" t="s">
        <v>212</v>
      </c>
      <c r="P51" t="s">
        <v>212</v>
      </c>
      <c r="Q51">
        <v>1</v>
      </c>
      <c r="W51">
        <v>0</v>
      </c>
      <c r="X51">
        <v>1015963907</v>
      </c>
      <c r="Y51">
        <v>0</v>
      </c>
      <c r="AA51">
        <v>74.36</v>
      </c>
      <c r="AB51">
        <v>0</v>
      </c>
      <c r="AC51">
        <v>0</v>
      </c>
      <c r="AD51">
        <v>0</v>
      </c>
      <c r="AE51">
        <v>30.6</v>
      </c>
      <c r="AF51">
        <v>0</v>
      </c>
      <c r="AG51">
        <v>0</v>
      </c>
      <c r="AH51">
        <v>0</v>
      </c>
      <c r="AI51">
        <v>2.4300000000000002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0.1</v>
      </c>
      <c r="AU51" t="s">
        <v>20</v>
      </c>
      <c r="AV51">
        <v>0</v>
      </c>
      <c r="AW51">
        <v>2</v>
      </c>
      <c r="AX51">
        <v>109116141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Y51*Source!I31</f>
        <v>0</v>
      </c>
      <c r="CY51">
        <f t="shared" si="16"/>
        <v>74.36</v>
      </c>
      <c r="CZ51">
        <f t="shared" si="17"/>
        <v>30.6</v>
      </c>
      <c r="DA51">
        <f t="shared" si="18"/>
        <v>2.4300000000000002</v>
      </c>
      <c r="DB51">
        <f t="shared" si="19"/>
        <v>0</v>
      </c>
      <c r="DC51">
        <f t="shared" si="20"/>
        <v>0</v>
      </c>
    </row>
    <row r="52" spans="1:107" x14ac:dyDescent="0.2">
      <c r="A52">
        <f>ROW(Source!A31)</f>
        <v>31</v>
      </c>
      <c r="B52">
        <v>109115913</v>
      </c>
      <c r="C52">
        <v>109116116</v>
      </c>
      <c r="D52">
        <v>76432106</v>
      </c>
      <c r="E52">
        <v>1</v>
      </c>
      <c r="F52">
        <v>1</v>
      </c>
      <c r="G52">
        <v>1</v>
      </c>
      <c r="H52">
        <v>3</v>
      </c>
      <c r="I52" t="s">
        <v>225</v>
      </c>
      <c r="J52" t="s">
        <v>226</v>
      </c>
      <c r="K52" t="s">
        <v>227</v>
      </c>
      <c r="L52">
        <v>1374</v>
      </c>
      <c r="N52">
        <v>1013</v>
      </c>
      <c r="O52" t="s">
        <v>228</v>
      </c>
      <c r="P52" t="s">
        <v>228</v>
      </c>
      <c r="Q52">
        <v>1</v>
      </c>
      <c r="W52">
        <v>0</v>
      </c>
      <c r="X52">
        <v>-915781824</v>
      </c>
      <c r="Y52">
        <v>0</v>
      </c>
      <c r="AA52">
        <v>1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3.33</v>
      </c>
      <c r="AU52" t="s">
        <v>20</v>
      </c>
      <c r="AV52">
        <v>0</v>
      </c>
      <c r="AW52">
        <v>2</v>
      </c>
      <c r="AX52">
        <v>109116142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Y52*Source!I31</f>
        <v>0</v>
      </c>
      <c r="CY52">
        <f t="shared" si="16"/>
        <v>1</v>
      </c>
      <c r="CZ52">
        <f t="shared" si="17"/>
        <v>1</v>
      </c>
      <c r="DA52">
        <f t="shared" si="18"/>
        <v>1</v>
      </c>
      <c r="DB52">
        <f t="shared" si="19"/>
        <v>0</v>
      </c>
      <c r="DC52">
        <f t="shared" si="20"/>
        <v>0</v>
      </c>
    </row>
    <row r="53" spans="1:107" x14ac:dyDescent="0.2">
      <c r="A53">
        <f>ROW(Source!A32)</f>
        <v>32</v>
      </c>
      <c r="B53">
        <v>109115913</v>
      </c>
      <c r="C53">
        <v>109116143</v>
      </c>
      <c r="D53">
        <v>76622567</v>
      </c>
      <c r="E53">
        <v>1</v>
      </c>
      <c r="F53">
        <v>1</v>
      </c>
      <c r="G53">
        <v>1</v>
      </c>
      <c r="H53">
        <v>1</v>
      </c>
      <c r="I53" t="s">
        <v>287</v>
      </c>
      <c r="J53" t="s">
        <v>3</v>
      </c>
      <c r="K53" t="s">
        <v>288</v>
      </c>
      <c r="L53">
        <v>1369</v>
      </c>
      <c r="N53">
        <v>1013</v>
      </c>
      <c r="O53" t="s">
        <v>185</v>
      </c>
      <c r="P53" t="s">
        <v>185</v>
      </c>
      <c r="Q53">
        <v>1</v>
      </c>
      <c r="W53">
        <v>0</v>
      </c>
      <c r="X53">
        <v>184923391</v>
      </c>
      <c r="Y53">
        <v>8.6265000000000001</v>
      </c>
      <c r="AA53">
        <v>0</v>
      </c>
      <c r="AB53">
        <v>0</v>
      </c>
      <c r="AC53">
        <v>0</v>
      </c>
      <c r="AD53">
        <v>9.4</v>
      </c>
      <c r="AE53">
        <v>0</v>
      </c>
      <c r="AF53">
        <v>0</v>
      </c>
      <c r="AG53">
        <v>0</v>
      </c>
      <c r="AH53">
        <v>9.4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21.3</v>
      </c>
      <c r="AU53" t="s">
        <v>21</v>
      </c>
      <c r="AV53">
        <v>1</v>
      </c>
      <c r="AW53">
        <v>2</v>
      </c>
      <c r="AX53">
        <v>109116153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Y53*Source!I32</f>
        <v>0.258795</v>
      </c>
      <c r="CY53">
        <f>AD53</f>
        <v>9.4</v>
      </c>
      <c r="CZ53">
        <f>AH53</f>
        <v>9.4</v>
      </c>
      <c r="DA53">
        <f>AL53</f>
        <v>1</v>
      </c>
      <c r="DB53">
        <f>ROUND(((ROUND(AT53*CZ53,2)*1.35)*0.3),6)</f>
        <v>81.089100000000002</v>
      </c>
      <c r="DC53">
        <f>ROUND(((ROUND(AT53*AG53,2)*1.35)*0.3),6)</f>
        <v>0</v>
      </c>
    </row>
    <row r="54" spans="1:107" x14ac:dyDescent="0.2">
      <c r="A54">
        <f>ROW(Source!A32)</f>
        <v>32</v>
      </c>
      <c r="B54">
        <v>109115913</v>
      </c>
      <c r="C54">
        <v>109116143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26</v>
      </c>
      <c r="J54" t="s">
        <v>3</v>
      </c>
      <c r="K54" t="s">
        <v>186</v>
      </c>
      <c r="L54">
        <v>608254</v>
      </c>
      <c r="N54">
        <v>1013</v>
      </c>
      <c r="O54" t="s">
        <v>187</v>
      </c>
      <c r="P54" t="s">
        <v>187</v>
      </c>
      <c r="Q54">
        <v>1</v>
      </c>
      <c r="W54">
        <v>0</v>
      </c>
      <c r="X54">
        <v>-185737400</v>
      </c>
      <c r="Y54">
        <v>0.10125000000000001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0.25</v>
      </c>
      <c r="AU54" t="s">
        <v>21</v>
      </c>
      <c r="AV54">
        <v>2</v>
      </c>
      <c r="AW54">
        <v>2</v>
      </c>
      <c r="AX54">
        <v>109116154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Y54*Source!I32</f>
        <v>3.0375000000000003E-3</v>
      </c>
      <c r="CY54">
        <f>AD54</f>
        <v>0</v>
      </c>
      <c r="CZ54">
        <f>AH54</f>
        <v>0</v>
      </c>
      <c r="DA54">
        <f>AL54</f>
        <v>1</v>
      </c>
      <c r="DB54">
        <f>ROUND(((ROUND(AT54*CZ54,2)*1.35)*0.3),6)</f>
        <v>0</v>
      </c>
      <c r="DC54">
        <f>ROUND(((ROUND(AT54*AG54,2)*1.35)*0.3),6)</f>
        <v>0</v>
      </c>
    </row>
    <row r="55" spans="1:107" x14ac:dyDescent="0.2">
      <c r="A55">
        <f>ROW(Source!A32)</f>
        <v>32</v>
      </c>
      <c r="B55">
        <v>109115913</v>
      </c>
      <c r="C55">
        <v>109116143</v>
      </c>
      <c r="D55">
        <v>76432618</v>
      </c>
      <c r="E55">
        <v>1</v>
      </c>
      <c r="F55">
        <v>1</v>
      </c>
      <c r="G55">
        <v>1</v>
      </c>
      <c r="H55">
        <v>2</v>
      </c>
      <c r="I55" t="s">
        <v>188</v>
      </c>
      <c r="J55" t="s">
        <v>189</v>
      </c>
      <c r="K55" t="s">
        <v>190</v>
      </c>
      <c r="L55">
        <v>1368</v>
      </c>
      <c r="N55">
        <v>1011</v>
      </c>
      <c r="O55" t="s">
        <v>191</v>
      </c>
      <c r="P55" t="s">
        <v>191</v>
      </c>
      <c r="Q55">
        <v>1</v>
      </c>
      <c r="W55">
        <v>0</v>
      </c>
      <c r="X55">
        <v>783836208</v>
      </c>
      <c r="Y55">
        <v>0.10125000000000001</v>
      </c>
      <c r="AA55">
        <v>0</v>
      </c>
      <c r="AB55">
        <v>1124.33</v>
      </c>
      <c r="AC55">
        <v>466.56</v>
      </c>
      <c r="AD55">
        <v>0</v>
      </c>
      <c r="AE55">
        <v>0</v>
      </c>
      <c r="AF55">
        <v>134.65</v>
      </c>
      <c r="AG55">
        <v>13.5</v>
      </c>
      <c r="AH55">
        <v>0</v>
      </c>
      <c r="AI55">
        <v>1</v>
      </c>
      <c r="AJ55">
        <v>8.35</v>
      </c>
      <c r="AK55">
        <v>34.56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0.25</v>
      </c>
      <c r="AU55" t="s">
        <v>21</v>
      </c>
      <c r="AV55">
        <v>0</v>
      </c>
      <c r="AW55">
        <v>2</v>
      </c>
      <c r="AX55">
        <v>109116155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Y55*Source!I32</f>
        <v>3.0375000000000003E-3</v>
      </c>
      <c r="CY55">
        <f>AB55</f>
        <v>1124.33</v>
      </c>
      <c r="CZ55">
        <f>AF55</f>
        <v>134.65</v>
      </c>
      <c r="DA55">
        <f>AJ55</f>
        <v>8.35</v>
      </c>
      <c r="DB55">
        <f>ROUND(((ROUND(AT55*CZ55,2)*1.35)*0.3),6)</f>
        <v>13.632300000000001</v>
      </c>
      <c r="DC55">
        <f>ROUND(((ROUND(AT55*AG55,2)*1.35)*0.3),6)</f>
        <v>1.3689</v>
      </c>
    </row>
    <row r="56" spans="1:107" x14ac:dyDescent="0.2">
      <c r="A56">
        <f>ROW(Source!A32)</f>
        <v>32</v>
      </c>
      <c r="B56">
        <v>109115913</v>
      </c>
      <c r="C56">
        <v>109116143</v>
      </c>
      <c r="D56">
        <v>76432833</v>
      </c>
      <c r="E56">
        <v>1</v>
      </c>
      <c r="F56">
        <v>1</v>
      </c>
      <c r="G56">
        <v>1</v>
      </c>
      <c r="H56">
        <v>2</v>
      </c>
      <c r="I56" t="s">
        <v>195</v>
      </c>
      <c r="J56" t="s">
        <v>196</v>
      </c>
      <c r="K56" t="s">
        <v>197</v>
      </c>
      <c r="L56">
        <v>1368</v>
      </c>
      <c r="N56">
        <v>1011</v>
      </c>
      <c r="O56" t="s">
        <v>191</v>
      </c>
      <c r="P56" t="s">
        <v>191</v>
      </c>
      <c r="Q56">
        <v>1</v>
      </c>
      <c r="W56">
        <v>0</v>
      </c>
      <c r="X56">
        <v>1474986261</v>
      </c>
      <c r="Y56">
        <v>1.3608</v>
      </c>
      <c r="AA56">
        <v>0</v>
      </c>
      <c r="AB56">
        <v>62.21</v>
      </c>
      <c r="AC56">
        <v>0</v>
      </c>
      <c r="AD56">
        <v>0</v>
      </c>
      <c r="AE56">
        <v>0</v>
      </c>
      <c r="AF56">
        <v>8.1</v>
      </c>
      <c r="AG56">
        <v>0</v>
      </c>
      <c r="AH56">
        <v>0</v>
      </c>
      <c r="AI56">
        <v>1</v>
      </c>
      <c r="AJ56">
        <v>7.68</v>
      </c>
      <c r="AK56">
        <v>34.56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3.36</v>
      </c>
      <c r="AU56" t="s">
        <v>21</v>
      </c>
      <c r="AV56">
        <v>0</v>
      </c>
      <c r="AW56">
        <v>2</v>
      </c>
      <c r="AX56">
        <v>109116156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Y56*Source!I32</f>
        <v>4.0823999999999999E-2</v>
      </c>
      <c r="CY56">
        <f>AB56</f>
        <v>62.21</v>
      </c>
      <c r="CZ56">
        <f>AF56</f>
        <v>8.1</v>
      </c>
      <c r="DA56">
        <f>AJ56</f>
        <v>7.68</v>
      </c>
      <c r="DB56">
        <f>ROUND(((ROUND(AT56*CZ56,2)*1.35)*0.3),6)</f>
        <v>11.024100000000001</v>
      </c>
      <c r="DC56">
        <f>ROUND(((ROUND(AT56*AG56,2)*1.35)*0.3),6)</f>
        <v>0</v>
      </c>
    </row>
    <row r="57" spans="1:107" x14ac:dyDescent="0.2">
      <c r="A57">
        <f>ROW(Source!A32)</f>
        <v>32</v>
      </c>
      <c r="B57">
        <v>109115913</v>
      </c>
      <c r="C57">
        <v>109116143</v>
      </c>
      <c r="D57">
        <v>76434481</v>
      </c>
      <c r="E57">
        <v>1</v>
      </c>
      <c r="F57">
        <v>1</v>
      </c>
      <c r="G57">
        <v>1</v>
      </c>
      <c r="H57">
        <v>2</v>
      </c>
      <c r="I57" t="s">
        <v>198</v>
      </c>
      <c r="J57" t="s">
        <v>199</v>
      </c>
      <c r="K57" t="s">
        <v>200</v>
      </c>
      <c r="L57">
        <v>1368</v>
      </c>
      <c r="N57">
        <v>1011</v>
      </c>
      <c r="O57" t="s">
        <v>191</v>
      </c>
      <c r="P57" t="s">
        <v>191</v>
      </c>
      <c r="Q57">
        <v>1</v>
      </c>
      <c r="W57">
        <v>0</v>
      </c>
      <c r="X57">
        <v>1230759911</v>
      </c>
      <c r="Y57">
        <v>0.10125000000000001</v>
      </c>
      <c r="AA57">
        <v>0</v>
      </c>
      <c r="AB57">
        <v>1575.16</v>
      </c>
      <c r="AC57">
        <v>400.9</v>
      </c>
      <c r="AD57">
        <v>0</v>
      </c>
      <c r="AE57">
        <v>0</v>
      </c>
      <c r="AF57">
        <v>87.17</v>
      </c>
      <c r="AG57">
        <v>11.6</v>
      </c>
      <c r="AH57">
        <v>0</v>
      </c>
      <c r="AI57">
        <v>1</v>
      </c>
      <c r="AJ57">
        <v>18.07</v>
      </c>
      <c r="AK57">
        <v>34.56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0.25</v>
      </c>
      <c r="AU57" t="s">
        <v>21</v>
      </c>
      <c r="AV57">
        <v>0</v>
      </c>
      <c r="AW57">
        <v>2</v>
      </c>
      <c r="AX57">
        <v>109116157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Y57*Source!I32</f>
        <v>3.0375000000000003E-3</v>
      </c>
      <c r="CY57">
        <f>AB57</f>
        <v>1575.16</v>
      </c>
      <c r="CZ57">
        <f>AF57</f>
        <v>87.17</v>
      </c>
      <c r="DA57">
        <f>AJ57</f>
        <v>18.07</v>
      </c>
      <c r="DB57">
        <f>ROUND(((ROUND(AT57*CZ57,2)*1.35)*0.3),6)</f>
        <v>8.8249499999999994</v>
      </c>
      <c r="DC57">
        <f>ROUND(((ROUND(AT57*AG57,2)*1.35)*0.3),6)</f>
        <v>1.1745000000000001</v>
      </c>
    </row>
    <row r="58" spans="1:107" x14ac:dyDescent="0.2">
      <c r="A58">
        <f>ROW(Source!A32)</f>
        <v>32</v>
      </c>
      <c r="B58">
        <v>109115913</v>
      </c>
      <c r="C58">
        <v>109116143</v>
      </c>
      <c r="D58">
        <v>76369898</v>
      </c>
      <c r="E58">
        <v>1</v>
      </c>
      <c r="F58">
        <v>1</v>
      </c>
      <c r="G58">
        <v>1</v>
      </c>
      <c r="H58">
        <v>3</v>
      </c>
      <c r="I58" t="s">
        <v>289</v>
      </c>
      <c r="J58" t="s">
        <v>290</v>
      </c>
      <c r="K58" t="s">
        <v>291</v>
      </c>
      <c r="L58">
        <v>1348</v>
      </c>
      <c r="N58">
        <v>1009</v>
      </c>
      <c r="O58" t="s">
        <v>208</v>
      </c>
      <c r="P58" t="s">
        <v>208</v>
      </c>
      <c r="Q58">
        <v>1000</v>
      </c>
      <c r="W58">
        <v>0</v>
      </c>
      <c r="X58">
        <v>982002045</v>
      </c>
      <c r="Y58">
        <v>0</v>
      </c>
      <c r="AA58">
        <v>60108.09</v>
      </c>
      <c r="AB58">
        <v>0</v>
      </c>
      <c r="AC58">
        <v>0</v>
      </c>
      <c r="AD58">
        <v>0</v>
      </c>
      <c r="AE58">
        <v>5763</v>
      </c>
      <c r="AF58">
        <v>0</v>
      </c>
      <c r="AG58">
        <v>0</v>
      </c>
      <c r="AH58">
        <v>0</v>
      </c>
      <c r="AI58">
        <v>10.43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4.0000000000000001E-3</v>
      </c>
      <c r="AU58" t="s">
        <v>20</v>
      </c>
      <c r="AV58">
        <v>0</v>
      </c>
      <c r="AW58">
        <v>2</v>
      </c>
      <c r="AX58">
        <v>109116158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Y58*Source!I32</f>
        <v>0</v>
      </c>
      <c r="CY58">
        <f>AA58</f>
        <v>60108.09</v>
      </c>
      <c r="CZ58">
        <f>AE58</f>
        <v>5763</v>
      </c>
      <c r="DA58">
        <f>AI58</f>
        <v>10.43</v>
      </c>
      <c r="DB58">
        <f>ROUND((ROUND(AT58*CZ58,2)*0),6)</f>
        <v>0</v>
      </c>
      <c r="DC58">
        <f>ROUND((ROUND(AT58*AG58,2)*0),6)</f>
        <v>0</v>
      </c>
    </row>
    <row r="59" spans="1:107" x14ac:dyDescent="0.2">
      <c r="A59">
        <f>ROW(Source!A32)</f>
        <v>32</v>
      </c>
      <c r="B59">
        <v>109115913</v>
      </c>
      <c r="C59">
        <v>109116143</v>
      </c>
      <c r="D59">
        <v>76370161</v>
      </c>
      <c r="E59">
        <v>1</v>
      </c>
      <c r="F59">
        <v>1</v>
      </c>
      <c r="G59">
        <v>1</v>
      </c>
      <c r="H59">
        <v>3</v>
      </c>
      <c r="I59" t="s">
        <v>292</v>
      </c>
      <c r="J59" t="s">
        <v>293</v>
      </c>
      <c r="K59" t="s">
        <v>294</v>
      </c>
      <c r="L59">
        <v>1346</v>
      </c>
      <c r="N59">
        <v>1009</v>
      </c>
      <c r="O59" t="s">
        <v>212</v>
      </c>
      <c r="P59" t="s">
        <v>212</v>
      </c>
      <c r="Q59">
        <v>1</v>
      </c>
      <c r="W59">
        <v>0</v>
      </c>
      <c r="X59">
        <v>-1805966371</v>
      </c>
      <c r="Y59">
        <v>0</v>
      </c>
      <c r="AA59">
        <v>93.87</v>
      </c>
      <c r="AB59">
        <v>0</v>
      </c>
      <c r="AC59">
        <v>0</v>
      </c>
      <c r="AD59">
        <v>0</v>
      </c>
      <c r="AE59">
        <v>14.31</v>
      </c>
      <c r="AF59">
        <v>0</v>
      </c>
      <c r="AG59">
        <v>0</v>
      </c>
      <c r="AH59">
        <v>0</v>
      </c>
      <c r="AI59">
        <v>6.56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1.3</v>
      </c>
      <c r="AU59" t="s">
        <v>20</v>
      </c>
      <c r="AV59">
        <v>0</v>
      </c>
      <c r="AW59">
        <v>2</v>
      </c>
      <c r="AX59">
        <v>109116159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Y59*Source!I32</f>
        <v>0</v>
      </c>
      <c r="CY59">
        <f>AA59</f>
        <v>93.87</v>
      </c>
      <c r="CZ59">
        <f>AE59</f>
        <v>14.31</v>
      </c>
      <c r="DA59">
        <f>AI59</f>
        <v>6.56</v>
      </c>
      <c r="DB59">
        <f>ROUND((ROUND(AT59*CZ59,2)*0),6)</f>
        <v>0</v>
      </c>
      <c r="DC59">
        <f>ROUND((ROUND(AT59*AG59,2)*0),6)</f>
        <v>0</v>
      </c>
    </row>
    <row r="60" spans="1:107" x14ac:dyDescent="0.2">
      <c r="A60">
        <f>ROW(Source!A32)</f>
        <v>32</v>
      </c>
      <c r="B60">
        <v>109115913</v>
      </c>
      <c r="C60">
        <v>109116143</v>
      </c>
      <c r="D60">
        <v>76370338</v>
      </c>
      <c r="E60">
        <v>1</v>
      </c>
      <c r="F60">
        <v>1</v>
      </c>
      <c r="G60">
        <v>1</v>
      </c>
      <c r="H60">
        <v>3</v>
      </c>
      <c r="I60" t="s">
        <v>213</v>
      </c>
      <c r="J60" t="s">
        <v>214</v>
      </c>
      <c r="K60" t="s">
        <v>215</v>
      </c>
      <c r="L60">
        <v>1346</v>
      </c>
      <c r="N60">
        <v>1009</v>
      </c>
      <c r="O60" t="s">
        <v>212</v>
      </c>
      <c r="P60" t="s">
        <v>212</v>
      </c>
      <c r="Q60">
        <v>1</v>
      </c>
      <c r="W60">
        <v>0</v>
      </c>
      <c r="X60">
        <v>-1768004575</v>
      </c>
      <c r="Y60">
        <v>0</v>
      </c>
      <c r="AA60">
        <v>66.23</v>
      </c>
      <c r="AB60">
        <v>0</v>
      </c>
      <c r="AC60">
        <v>0</v>
      </c>
      <c r="AD60">
        <v>0</v>
      </c>
      <c r="AE60">
        <v>28.67</v>
      </c>
      <c r="AF60">
        <v>0</v>
      </c>
      <c r="AG60">
        <v>0</v>
      </c>
      <c r="AH60">
        <v>0</v>
      </c>
      <c r="AI60">
        <v>2.31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2.2999999999999998</v>
      </c>
      <c r="AU60" t="s">
        <v>20</v>
      </c>
      <c r="AV60">
        <v>0</v>
      </c>
      <c r="AW60">
        <v>2</v>
      </c>
      <c r="AX60">
        <v>109116160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Y60*Source!I32</f>
        <v>0</v>
      </c>
      <c r="CY60">
        <f>AA60</f>
        <v>66.23</v>
      </c>
      <c r="CZ60">
        <f>AE60</f>
        <v>28.67</v>
      </c>
      <c r="DA60">
        <f>AI60</f>
        <v>2.31</v>
      </c>
      <c r="DB60">
        <f>ROUND((ROUND(AT60*CZ60,2)*0),6)</f>
        <v>0</v>
      </c>
      <c r="DC60">
        <f>ROUND((ROUND(AT60*AG60,2)*0),6)</f>
        <v>0</v>
      </c>
    </row>
    <row r="61" spans="1:107" x14ac:dyDescent="0.2">
      <c r="A61">
        <f>ROW(Source!A32)</f>
        <v>32</v>
      </c>
      <c r="B61">
        <v>109115913</v>
      </c>
      <c r="C61">
        <v>109116143</v>
      </c>
      <c r="D61">
        <v>76432106</v>
      </c>
      <c r="E61">
        <v>1</v>
      </c>
      <c r="F61">
        <v>1</v>
      </c>
      <c r="G61">
        <v>1</v>
      </c>
      <c r="H61">
        <v>3</v>
      </c>
      <c r="I61" t="s">
        <v>225</v>
      </c>
      <c r="J61" t="s">
        <v>226</v>
      </c>
      <c r="K61" t="s">
        <v>227</v>
      </c>
      <c r="L61">
        <v>1374</v>
      </c>
      <c r="N61">
        <v>1013</v>
      </c>
      <c r="O61" t="s">
        <v>228</v>
      </c>
      <c r="P61" t="s">
        <v>228</v>
      </c>
      <c r="Q61">
        <v>1</v>
      </c>
      <c r="W61">
        <v>0</v>
      </c>
      <c r="X61">
        <v>-915781824</v>
      </c>
      <c r="Y61">
        <v>0</v>
      </c>
      <c r="AA61">
        <v>1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4</v>
      </c>
      <c r="AU61" t="s">
        <v>20</v>
      </c>
      <c r="AV61">
        <v>0</v>
      </c>
      <c r="AW61">
        <v>2</v>
      </c>
      <c r="AX61">
        <v>109116161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Y61*Source!I32</f>
        <v>0</v>
      </c>
      <c r="CY61">
        <f>AA61</f>
        <v>1</v>
      </c>
      <c r="CZ61">
        <f>AE61</f>
        <v>1</v>
      </c>
      <c r="DA61">
        <f>AI61</f>
        <v>1</v>
      </c>
      <c r="DB61">
        <f>ROUND((ROUND(AT61*CZ61,2)*0),6)</f>
        <v>0</v>
      </c>
      <c r="DC61">
        <f>ROUND((ROUND(AT61*AG61,2)*0),6)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109116050</v>
      </c>
      <c r="C1">
        <v>109116035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183</v>
      </c>
      <c r="J1" t="s">
        <v>3</v>
      </c>
      <c r="K1" t="s">
        <v>184</v>
      </c>
      <c r="L1">
        <v>1369</v>
      </c>
      <c r="N1">
        <v>1013</v>
      </c>
      <c r="O1" t="s">
        <v>185</v>
      </c>
      <c r="P1" t="s">
        <v>185</v>
      </c>
      <c r="Q1">
        <v>1</v>
      </c>
      <c r="X1">
        <v>32.799999999999997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21</v>
      </c>
      <c r="AG1">
        <v>13.284000000000001</v>
      </c>
      <c r="AH1">
        <v>2</v>
      </c>
      <c r="AI1">
        <v>109116036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109116051</v>
      </c>
      <c r="C2">
        <v>109116035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26</v>
      </c>
      <c r="J2" t="s">
        <v>3</v>
      </c>
      <c r="K2" t="s">
        <v>186</v>
      </c>
      <c r="L2">
        <v>608254</v>
      </c>
      <c r="N2">
        <v>1013</v>
      </c>
      <c r="O2" t="s">
        <v>187</v>
      </c>
      <c r="P2" t="s">
        <v>187</v>
      </c>
      <c r="Q2">
        <v>1</v>
      </c>
      <c r="X2">
        <v>21.19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8.5819500000000009</v>
      </c>
      <c r="AH2">
        <v>2</v>
      </c>
      <c r="AI2">
        <v>109116037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109116052</v>
      </c>
      <c r="C3">
        <v>109116035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188</v>
      </c>
      <c r="J3" t="s">
        <v>189</v>
      </c>
      <c r="K3" t="s">
        <v>190</v>
      </c>
      <c r="L3">
        <v>1368</v>
      </c>
      <c r="N3">
        <v>1011</v>
      </c>
      <c r="O3" t="s">
        <v>191</v>
      </c>
      <c r="P3" t="s">
        <v>191</v>
      </c>
      <c r="Q3">
        <v>1</v>
      </c>
      <c r="X3">
        <v>3.19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1.2919499999999999</v>
      </c>
      <c r="AH3">
        <v>2</v>
      </c>
      <c r="AI3">
        <v>109116038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109116053</v>
      </c>
      <c r="C4">
        <v>109116035</v>
      </c>
      <c r="D4">
        <v>76432732</v>
      </c>
      <c r="E4">
        <v>1</v>
      </c>
      <c r="F4">
        <v>1</v>
      </c>
      <c r="G4">
        <v>1</v>
      </c>
      <c r="H4">
        <v>2</v>
      </c>
      <c r="I4" t="s">
        <v>192</v>
      </c>
      <c r="J4" t="s">
        <v>193</v>
      </c>
      <c r="K4" t="s">
        <v>194</v>
      </c>
      <c r="L4">
        <v>1368</v>
      </c>
      <c r="N4">
        <v>1011</v>
      </c>
      <c r="O4" t="s">
        <v>191</v>
      </c>
      <c r="P4" t="s">
        <v>191</v>
      </c>
      <c r="Q4">
        <v>1</v>
      </c>
      <c r="X4">
        <v>18</v>
      </c>
      <c r="Y4">
        <v>0</v>
      </c>
      <c r="Z4">
        <v>131.44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7.29</v>
      </c>
      <c r="AH4">
        <v>2</v>
      </c>
      <c r="AI4">
        <v>109116039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109116054</v>
      </c>
      <c r="C5">
        <v>109116035</v>
      </c>
      <c r="D5">
        <v>76432833</v>
      </c>
      <c r="E5">
        <v>1</v>
      </c>
      <c r="F5">
        <v>1</v>
      </c>
      <c r="G5">
        <v>1</v>
      </c>
      <c r="H5">
        <v>2</v>
      </c>
      <c r="I5" t="s">
        <v>195</v>
      </c>
      <c r="J5" t="s">
        <v>196</v>
      </c>
      <c r="K5" t="s">
        <v>197</v>
      </c>
      <c r="L5">
        <v>1368</v>
      </c>
      <c r="N5">
        <v>1011</v>
      </c>
      <c r="O5" t="s">
        <v>191</v>
      </c>
      <c r="P5" t="s">
        <v>191</v>
      </c>
      <c r="Q5">
        <v>1</v>
      </c>
      <c r="X5">
        <v>0.2</v>
      </c>
      <c r="Y5">
        <v>0</v>
      </c>
      <c r="Z5">
        <v>8.1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8.1000000000000003E-2</v>
      </c>
      <c r="AH5">
        <v>2</v>
      </c>
      <c r="AI5">
        <v>109116040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109116055</v>
      </c>
      <c r="C6">
        <v>109116035</v>
      </c>
      <c r="D6">
        <v>76434481</v>
      </c>
      <c r="E6">
        <v>1</v>
      </c>
      <c r="F6">
        <v>1</v>
      </c>
      <c r="G6">
        <v>1</v>
      </c>
      <c r="H6">
        <v>2</v>
      </c>
      <c r="I6" t="s">
        <v>198</v>
      </c>
      <c r="J6" t="s">
        <v>199</v>
      </c>
      <c r="K6" t="s">
        <v>200</v>
      </c>
      <c r="L6">
        <v>1368</v>
      </c>
      <c r="N6">
        <v>1011</v>
      </c>
      <c r="O6" t="s">
        <v>191</v>
      </c>
      <c r="P6" t="s">
        <v>191</v>
      </c>
      <c r="Q6">
        <v>1</v>
      </c>
      <c r="X6">
        <v>3.19</v>
      </c>
      <c r="Y6">
        <v>0</v>
      </c>
      <c r="Z6">
        <v>87.17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1.2919499999999999</v>
      </c>
      <c r="AH6">
        <v>2</v>
      </c>
      <c r="AI6">
        <v>109116041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109116056</v>
      </c>
      <c r="C7">
        <v>109116035</v>
      </c>
      <c r="D7">
        <v>76369095</v>
      </c>
      <c r="E7">
        <v>1</v>
      </c>
      <c r="F7">
        <v>1</v>
      </c>
      <c r="G7">
        <v>1</v>
      </c>
      <c r="H7">
        <v>3</v>
      </c>
      <c r="I7" t="s">
        <v>201</v>
      </c>
      <c r="J7" t="s">
        <v>202</v>
      </c>
      <c r="K7" t="s">
        <v>203</v>
      </c>
      <c r="L7">
        <v>1302</v>
      </c>
      <c r="N7">
        <v>1003</v>
      </c>
      <c r="O7" t="s">
        <v>204</v>
      </c>
      <c r="P7" t="s">
        <v>204</v>
      </c>
      <c r="Q7">
        <v>10</v>
      </c>
      <c r="X7">
        <v>0.03</v>
      </c>
      <c r="Y7">
        <v>73.650000000000006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20</v>
      </c>
      <c r="AG7">
        <v>0</v>
      </c>
      <c r="AH7">
        <v>2</v>
      </c>
      <c r="AI7">
        <v>109116042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109116057</v>
      </c>
      <c r="C8">
        <v>109116035</v>
      </c>
      <c r="D8">
        <v>76370015</v>
      </c>
      <c r="E8">
        <v>1</v>
      </c>
      <c r="F8">
        <v>1</v>
      </c>
      <c r="G8">
        <v>1</v>
      </c>
      <c r="H8">
        <v>3</v>
      </c>
      <c r="I8" t="s">
        <v>205</v>
      </c>
      <c r="J8" t="s">
        <v>206</v>
      </c>
      <c r="K8" t="s">
        <v>207</v>
      </c>
      <c r="L8">
        <v>1348</v>
      </c>
      <c r="N8">
        <v>1009</v>
      </c>
      <c r="O8" t="s">
        <v>208</v>
      </c>
      <c r="P8" t="s">
        <v>208</v>
      </c>
      <c r="Q8">
        <v>1000</v>
      </c>
      <c r="X8">
        <v>1E-3</v>
      </c>
      <c r="Y8">
        <v>5000.01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20</v>
      </c>
      <c r="AG8">
        <v>0</v>
      </c>
      <c r="AH8">
        <v>2</v>
      </c>
      <c r="AI8">
        <v>109116043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109116058</v>
      </c>
      <c r="C9">
        <v>109116035</v>
      </c>
      <c r="D9">
        <v>76370199</v>
      </c>
      <c r="E9">
        <v>1</v>
      </c>
      <c r="F9">
        <v>1</v>
      </c>
      <c r="G9">
        <v>1</v>
      </c>
      <c r="H9">
        <v>3</v>
      </c>
      <c r="I9" t="s">
        <v>209</v>
      </c>
      <c r="J9" t="s">
        <v>210</v>
      </c>
      <c r="K9" t="s">
        <v>211</v>
      </c>
      <c r="L9">
        <v>1346</v>
      </c>
      <c r="N9">
        <v>1009</v>
      </c>
      <c r="O9" t="s">
        <v>212</v>
      </c>
      <c r="P9" t="s">
        <v>212</v>
      </c>
      <c r="Q9">
        <v>1</v>
      </c>
      <c r="X9">
        <v>1.23</v>
      </c>
      <c r="Y9">
        <v>9.0399999999999991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20</v>
      </c>
      <c r="AG9">
        <v>0</v>
      </c>
      <c r="AH9">
        <v>2</v>
      </c>
      <c r="AI9">
        <v>109116044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109116059</v>
      </c>
      <c r="C10">
        <v>109116035</v>
      </c>
      <c r="D10">
        <v>76370338</v>
      </c>
      <c r="E10">
        <v>1</v>
      </c>
      <c r="F10">
        <v>1</v>
      </c>
      <c r="G10">
        <v>1</v>
      </c>
      <c r="H10">
        <v>3</v>
      </c>
      <c r="I10" t="s">
        <v>213</v>
      </c>
      <c r="J10" t="s">
        <v>214</v>
      </c>
      <c r="K10" t="s">
        <v>215</v>
      </c>
      <c r="L10">
        <v>1346</v>
      </c>
      <c r="N10">
        <v>1009</v>
      </c>
      <c r="O10" t="s">
        <v>212</v>
      </c>
      <c r="P10" t="s">
        <v>212</v>
      </c>
      <c r="Q10">
        <v>1</v>
      </c>
      <c r="X10">
        <v>0.2</v>
      </c>
      <c r="Y10">
        <v>28.67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20</v>
      </c>
      <c r="AG10">
        <v>0</v>
      </c>
      <c r="AH10">
        <v>2</v>
      </c>
      <c r="AI10">
        <v>109116045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109116060</v>
      </c>
      <c r="C11">
        <v>109116035</v>
      </c>
      <c r="D11">
        <v>76370515</v>
      </c>
      <c r="E11">
        <v>1</v>
      </c>
      <c r="F11">
        <v>1</v>
      </c>
      <c r="G11">
        <v>1</v>
      </c>
      <c r="H11">
        <v>3</v>
      </c>
      <c r="I11" t="s">
        <v>216</v>
      </c>
      <c r="J11" t="s">
        <v>217</v>
      </c>
      <c r="K11" t="s">
        <v>218</v>
      </c>
      <c r="L11">
        <v>1348</v>
      </c>
      <c r="N11">
        <v>1009</v>
      </c>
      <c r="O11" t="s">
        <v>208</v>
      </c>
      <c r="P11" t="s">
        <v>208</v>
      </c>
      <c r="Q11">
        <v>1000</v>
      </c>
      <c r="X11">
        <v>2.9999999999999997E-4</v>
      </c>
      <c r="Y11">
        <v>17500.009999999998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20</v>
      </c>
      <c r="AG11">
        <v>0</v>
      </c>
      <c r="AH11">
        <v>2</v>
      </c>
      <c r="AI11">
        <v>109116046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109116061</v>
      </c>
      <c r="C12">
        <v>109116035</v>
      </c>
      <c r="D12">
        <v>76370525</v>
      </c>
      <c r="E12">
        <v>1</v>
      </c>
      <c r="F12">
        <v>1</v>
      </c>
      <c r="G12">
        <v>1</v>
      </c>
      <c r="H12">
        <v>3</v>
      </c>
      <c r="I12" t="s">
        <v>219</v>
      </c>
      <c r="J12" t="s">
        <v>220</v>
      </c>
      <c r="K12" t="s">
        <v>221</v>
      </c>
      <c r="L12">
        <v>1348</v>
      </c>
      <c r="N12">
        <v>1009</v>
      </c>
      <c r="O12" t="s">
        <v>208</v>
      </c>
      <c r="P12" t="s">
        <v>208</v>
      </c>
      <c r="Q12">
        <v>1000</v>
      </c>
      <c r="X12">
        <v>2.3999999999999998E-3</v>
      </c>
      <c r="Y12">
        <v>40500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20</v>
      </c>
      <c r="AG12">
        <v>0</v>
      </c>
      <c r="AH12">
        <v>2</v>
      </c>
      <c r="AI12">
        <v>109116047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109116062</v>
      </c>
      <c r="C13">
        <v>109116035</v>
      </c>
      <c r="D13">
        <v>76370627</v>
      </c>
      <c r="E13">
        <v>1</v>
      </c>
      <c r="F13">
        <v>1</v>
      </c>
      <c r="G13">
        <v>1</v>
      </c>
      <c r="H13">
        <v>3</v>
      </c>
      <c r="I13" t="s">
        <v>222</v>
      </c>
      <c r="J13" t="s">
        <v>223</v>
      </c>
      <c r="K13" t="s">
        <v>224</v>
      </c>
      <c r="L13">
        <v>1308</v>
      </c>
      <c r="N13">
        <v>1003</v>
      </c>
      <c r="O13" t="s">
        <v>29</v>
      </c>
      <c r="P13" t="s">
        <v>29</v>
      </c>
      <c r="Q13">
        <v>100</v>
      </c>
      <c r="X13">
        <v>2.5000000000000001E-2</v>
      </c>
      <c r="Y13">
        <v>126.38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20</v>
      </c>
      <c r="AG13">
        <v>0</v>
      </c>
      <c r="AH13">
        <v>2</v>
      </c>
      <c r="AI13">
        <v>109116048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109116063</v>
      </c>
      <c r="C14">
        <v>109116035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225</v>
      </c>
      <c r="J14" t="s">
        <v>226</v>
      </c>
      <c r="K14" t="s">
        <v>227</v>
      </c>
      <c r="L14">
        <v>1374</v>
      </c>
      <c r="N14">
        <v>1013</v>
      </c>
      <c r="O14" t="s">
        <v>228</v>
      </c>
      <c r="P14" t="s">
        <v>228</v>
      </c>
      <c r="Q14">
        <v>1</v>
      </c>
      <c r="X14">
        <v>6.31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20</v>
      </c>
      <c r="AG14">
        <v>0</v>
      </c>
      <c r="AH14">
        <v>2</v>
      </c>
      <c r="AI14">
        <v>109116049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109116079</v>
      </c>
      <c r="C15">
        <v>109116064</v>
      </c>
      <c r="D15">
        <v>76624295</v>
      </c>
      <c r="E15">
        <v>1</v>
      </c>
      <c r="F15">
        <v>1</v>
      </c>
      <c r="G15">
        <v>1</v>
      </c>
      <c r="H15">
        <v>1</v>
      </c>
      <c r="I15" t="s">
        <v>183</v>
      </c>
      <c r="J15" t="s">
        <v>3</v>
      </c>
      <c r="K15" t="s">
        <v>184</v>
      </c>
      <c r="L15">
        <v>1369</v>
      </c>
      <c r="N15">
        <v>1013</v>
      </c>
      <c r="O15" t="s">
        <v>185</v>
      </c>
      <c r="P15" t="s">
        <v>185</v>
      </c>
      <c r="Q15">
        <v>1</v>
      </c>
      <c r="X15">
        <v>64.5</v>
      </c>
      <c r="Y15">
        <v>0</v>
      </c>
      <c r="Z15">
        <v>0</v>
      </c>
      <c r="AA15">
        <v>0</v>
      </c>
      <c r="AB15">
        <v>9.6199999999999992</v>
      </c>
      <c r="AC15">
        <v>0</v>
      </c>
      <c r="AD15">
        <v>1</v>
      </c>
      <c r="AE15">
        <v>1</v>
      </c>
      <c r="AF15" t="s">
        <v>21</v>
      </c>
      <c r="AG15">
        <v>26.122499999999999</v>
      </c>
      <c r="AH15">
        <v>2</v>
      </c>
      <c r="AI15">
        <v>109116065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109116080</v>
      </c>
      <c r="C16">
        <v>109116064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26</v>
      </c>
      <c r="J16" t="s">
        <v>3</v>
      </c>
      <c r="K16" t="s">
        <v>186</v>
      </c>
      <c r="L16">
        <v>608254</v>
      </c>
      <c r="N16">
        <v>1013</v>
      </c>
      <c r="O16" t="s">
        <v>187</v>
      </c>
      <c r="P16" t="s">
        <v>187</v>
      </c>
      <c r="Q16">
        <v>1</v>
      </c>
      <c r="X16">
        <v>8.3000000000000007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21</v>
      </c>
      <c r="AG16">
        <v>3.3615000000000004</v>
      </c>
      <c r="AH16">
        <v>2</v>
      </c>
      <c r="AI16">
        <v>109116066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109116081</v>
      </c>
      <c r="C17">
        <v>109116064</v>
      </c>
      <c r="D17">
        <v>76432618</v>
      </c>
      <c r="E17">
        <v>1</v>
      </c>
      <c r="F17">
        <v>1</v>
      </c>
      <c r="G17">
        <v>1</v>
      </c>
      <c r="H17">
        <v>2</v>
      </c>
      <c r="I17" t="s">
        <v>188</v>
      </c>
      <c r="J17" t="s">
        <v>189</v>
      </c>
      <c r="K17" t="s">
        <v>190</v>
      </c>
      <c r="L17">
        <v>1368</v>
      </c>
      <c r="N17">
        <v>1011</v>
      </c>
      <c r="O17" t="s">
        <v>191</v>
      </c>
      <c r="P17" t="s">
        <v>191</v>
      </c>
      <c r="Q17">
        <v>1</v>
      </c>
      <c r="X17">
        <v>0.41</v>
      </c>
      <c r="Y17">
        <v>0</v>
      </c>
      <c r="Z17">
        <v>134.65</v>
      </c>
      <c r="AA17">
        <v>13.5</v>
      </c>
      <c r="AB17">
        <v>0</v>
      </c>
      <c r="AC17">
        <v>0</v>
      </c>
      <c r="AD17">
        <v>1</v>
      </c>
      <c r="AE17">
        <v>0</v>
      </c>
      <c r="AF17" t="s">
        <v>21</v>
      </c>
      <c r="AG17">
        <v>0.16605</v>
      </c>
      <c r="AH17">
        <v>2</v>
      </c>
      <c r="AI17">
        <v>109116067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109116082</v>
      </c>
      <c r="C18">
        <v>109116064</v>
      </c>
      <c r="D18">
        <v>76432833</v>
      </c>
      <c r="E18">
        <v>1</v>
      </c>
      <c r="F18">
        <v>1</v>
      </c>
      <c r="G18">
        <v>1</v>
      </c>
      <c r="H18">
        <v>2</v>
      </c>
      <c r="I18" t="s">
        <v>195</v>
      </c>
      <c r="J18" t="s">
        <v>196</v>
      </c>
      <c r="K18" t="s">
        <v>197</v>
      </c>
      <c r="L18">
        <v>1368</v>
      </c>
      <c r="N18">
        <v>1011</v>
      </c>
      <c r="O18" t="s">
        <v>191</v>
      </c>
      <c r="P18" t="s">
        <v>191</v>
      </c>
      <c r="Q18">
        <v>1</v>
      </c>
      <c r="X18">
        <v>3.98</v>
      </c>
      <c r="Y18">
        <v>0</v>
      </c>
      <c r="Z18">
        <v>8.1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21</v>
      </c>
      <c r="AG18">
        <v>1.6119000000000001</v>
      </c>
      <c r="AH18">
        <v>2</v>
      </c>
      <c r="AI18">
        <v>109116068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109116083</v>
      </c>
      <c r="C19">
        <v>109116064</v>
      </c>
      <c r="D19">
        <v>76434186</v>
      </c>
      <c r="E19">
        <v>1</v>
      </c>
      <c r="F19">
        <v>1</v>
      </c>
      <c r="G19">
        <v>1</v>
      </c>
      <c r="H19">
        <v>2</v>
      </c>
      <c r="I19" t="s">
        <v>229</v>
      </c>
      <c r="J19" t="s">
        <v>230</v>
      </c>
      <c r="K19" t="s">
        <v>231</v>
      </c>
      <c r="L19">
        <v>1368</v>
      </c>
      <c r="N19">
        <v>1011</v>
      </c>
      <c r="O19" t="s">
        <v>191</v>
      </c>
      <c r="P19" t="s">
        <v>191</v>
      </c>
      <c r="Q19">
        <v>1</v>
      </c>
      <c r="X19">
        <v>1.43</v>
      </c>
      <c r="Y19">
        <v>0</v>
      </c>
      <c r="Z19">
        <v>13.96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0.57915000000000005</v>
      </c>
      <c r="AH19">
        <v>2</v>
      </c>
      <c r="AI19">
        <v>109116069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109116084</v>
      </c>
      <c r="C20">
        <v>109116064</v>
      </c>
      <c r="D20">
        <v>76434332</v>
      </c>
      <c r="E20">
        <v>1</v>
      </c>
      <c r="F20">
        <v>1</v>
      </c>
      <c r="G20">
        <v>1</v>
      </c>
      <c r="H20">
        <v>2</v>
      </c>
      <c r="I20" t="s">
        <v>232</v>
      </c>
      <c r="J20" t="s">
        <v>233</v>
      </c>
      <c r="K20" t="s">
        <v>234</v>
      </c>
      <c r="L20">
        <v>1368</v>
      </c>
      <c r="N20">
        <v>1011</v>
      </c>
      <c r="O20" t="s">
        <v>191</v>
      </c>
      <c r="P20" t="s">
        <v>191</v>
      </c>
      <c r="Q20">
        <v>1</v>
      </c>
      <c r="X20">
        <v>7.89</v>
      </c>
      <c r="Y20">
        <v>0</v>
      </c>
      <c r="Z20">
        <v>15.24</v>
      </c>
      <c r="AA20">
        <v>10.06</v>
      </c>
      <c r="AB20">
        <v>0</v>
      </c>
      <c r="AC20">
        <v>0</v>
      </c>
      <c r="AD20">
        <v>1</v>
      </c>
      <c r="AE20">
        <v>0</v>
      </c>
      <c r="AF20" t="s">
        <v>21</v>
      </c>
      <c r="AG20">
        <v>3.1954500000000001</v>
      </c>
      <c r="AH20">
        <v>2</v>
      </c>
      <c r="AI20">
        <v>109116070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109116085</v>
      </c>
      <c r="C21">
        <v>109116064</v>
      </c>
      <c r="D21">
        <v>76434481</v>
      </c>
      <c r="E21">
        <v>1</v>
      </c>
      <c r="F21">
        <v>1</v>
      </c>
      <c r="G21">
        <v>1</v>
      </c>
      <c r="H21">
        <v>2</v>
      </c>
      <c r="I21" t="s">
        <v>198</v>
      </c>
      <c r="J21" t="s">
        <v>199</v>
      </c>
      <c r="K21" t="s">
        <v>200</v>
      </c>
      <c r="L21">
        <v>1368</v>
      </c>
      <c r="N21">
        <v>1011</v>
      </c>
      <c r="O21" t="s">
        <v>191</v>
      </c>
      <c r="P21" t="s">
        <v>191</v>
      </c>
      <c r="Q21">
        <v>1</v>
      </c>
      <c r="X21">
        <v>0.41</v>
      </c>
      <c r="Y21">
        <v>0</v>
      </c>
      <c r="Z21">
        <v>87.17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21</v>
      </c>
      <c r="AG21">
        <v>0.16605</v>
      </c>
      <c r="AH21">
        <v>2</v>
      </c>
      <c r="AI21">
        <v>109116071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109116086</v>
      </c>
      <c r="C22">
        <v>109116064</v>
      </c>
      <c r="D22">
        <v>76370199</v>
      </c>
      <c r="E22">
        <v>1</v>
      </c>
      <c r="F22">
        <v>1</v>
      </c>
      <c r="G22">
        <v>1</v>
      </c>
      <c r="H22">
        <v>3</v>
      </c>
      <c r="I22" t="s">
        <v>209</v>
      </c>
      <c r="J22" t="s">
        <v>210</v>
      </c>
      <c r="K22" t="s">
        <v>211</v>
      </c>
      <c r="L22">
        <v>1346</v>
      </c>
      <c r="N22">
        <v>1009</v>
      </c>
      <c r="O22" t="s">
        <v>212</v>
      </c>
      <c r="P22" t="s">
        <v>212</v>
      </c>
      <c r="Q22">
        <v>1</v>
      </c>
      <c r="X22">
        <v>7.21</v>
      </c>
      <c r="Y22">
        <v>9.0399999999999991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20</v>
      </c>
      <c r="AG22">
        <v>0</v>
      </c>
      <c r="AH22">
        <v>2</v>
      </c>
      <c r="AI22">
        <v>109116072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109116087</v>
      </c>
      <c r="C23">
        <v>109116064</v>
      </c>
      <c r="D23">
        <v>76370338</v>
      </c>
      <c r="E23">
        <v>1</v>
      </c>
      <c r="F23">
        <v>1</v>
      </c>
      <c r="G23">
        <v>1</v>
      </c>
      <c r="H23">
        <v>3</v>
      </c>
      <c r="I23" t="s">
        <v>213</v>
      </c>
      <c r="J23" t="s">
        <v>214</v>
      </c>
      <c r="K23" t="s">
        <v>215</v>
      </c>
      <c r="L23">
        <v>1346</v>
      </c>
      <c r="N23">
        <v>1009</v>
      </c>
      <c r="O23" t="s">
        <v>212</v>
      </c>
      <c r="P23" t="s">
        <v>212</v>
      </c>
      <c r="Q23">
        <v>1</v>
      </c>
      <c r="X23">
        <v>2.09</v>
      </c>
      <c r="Y23">
        <v>28.67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20</v>
      </c>
      <c r="AG23">
        <v>0</v>
      </c>
      <c r="AH23">
        <v>2</v>
      </c>
      <c r="AI23">
        <v>109116073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109116088</v>
      </c>
      <c r="C24">
        <v>109116064</v>
      </c>
      <c r="D24">
        <v>76370366</v>
      </c>
      <c r="E24">
        <v>1</v>
      </c>
      <c r="F24">
        <v>1</v>
      </c>
      <c r="G24">
        <v>1</v>
      </c>
      <c r="H24">
        <v>3</v>
      </c>
      <c r="I24" t="s">
        <v>235</v>
      </c>
      <c r="J24" t="s">
        <v>236</v>
      </c>
      <c r="K24" t="s">
        <v>237</v>
      </c>
      <c r="L24">
        <v>1348</v>
      </c>
      <c r="N24">
        <v>1009</v>
      </c>
      <c r="O24" t="s">
        <v>208</v>
      </c>
      <c r="P24" t="s">
        <v>208</v>
      </c>
      <c r="Q24">
        <v>1000</v>
      </c>
      <c r="X24">
        <v>2.7999999999999998E-4</v>
      </c>
      <c r="Y24">
        <v>31694.799999999999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20</v>
      </c>
      <c r="AG24">
        <v>0</v>
      </c>
      <c r="AH24">
        <v>2</v>
      </c>
      <c r="AI24">
        <v>109116074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109116089</v>
      </c>
      <c r="C25">
        <v>109116064</v>
      </c>
      <c r="D25">
        <v>76370448</v>
      </c>
      <c r="E25">
        <v>1</v>
      </c>
      <c r="F25">
        <v>1</v>
      </c>
      <c r="G25">
        <v>1</v>
      </c>
      <c r="H25">
        <v>3</v>
      </c>
      <c r="I25" t="s">
        <v>238</v>
      </c>
      <c r="J25" t="s">
        <v>239</v>
      </c>
      <c r="K25" t="s">
        <v>240</v>
      </c>
      <c r="L25">
        <v>1339</v>
      </c>
      <c r="N25">
        <v>1007</v>
      </c>
      <c r="O25" t="s">
        <v>241</v>
      </c>
      <c r="P25" t="s">
        <v>241</v>
      </c>
      <c r="Q25">
        <v>1</v>
      </c>
      <c r="X25">
        <v>0.55000000000000004</v>
      </c>
      <c r="Y25">
        <v>39.43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20</v>
      </c>
      <c r="AG25">
        <v>0</v>
      </c>
      <c r="AH25">
        <v>2</v>
      </c>
      <c r="AI25">
        <v>109116075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109116090</v>
      </c>
      <c r="C26">
        <v>109116064</v>
      </c>
      <c r="D26">
        <v>76417754</v>
      </c>
      <c r="E26">
        <v>1</v>
      </c>
      <c r="F26">
        <v>1</v>
      </c>
      <c r="G26">
        <v>1</v>
      </c>
      <c r="H26">
        <v>3</v>
      </c>
      <c r="I26" t="s">
        <v>242</v>
      </c>
      <c r="J26" t="s">
        <v>243</v>
      </c>
      <c r="K26" t="s">
        <v>244</v>
      </c>
      <c r="L26">
        <v>1348</v>
      </c>
      <c r="N26">
        <v>1009</v>
      </c>
      <c r="O26" t="s">
        <v>208</v>
      </c>
      <c r="P26" t="s">
        <v>208</v>
      </c>
      <c r="Q26">
        <v>1000</v>
      </c>
      <c r="X26">
        <v>1.2999999999999999E-4</v>
      </c>
      <c r="Y26">
        <v>30650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20</v>
      </c>
      <c r="AG26">
        <v>0</v>
      </c>
      <c r="AH26">
        <v>2</v>
      </c>
      <c r="AI26">
        <v>109116076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109116091</v>
      </c>
      <c r="C27">
        <v>109116064</v>
      </c>
      <c r="D27">
        <v>76417791</v>
      </c>
      <c r="E27">
        <v>1</v>
      </c>
      <c r="F27">
        <v>1</v>
      </c>
      <c r="G27">
        <v>1</v>
      </c>
      <c r="H27">
        <v>3</v>
      </c>
      <c r="I27" t="s">
        <v>245</v>
      </c>
      <c r="J27" t="s">
        <v>246</v>
      </c>
      <c r="K27" t="s">
        <v>247</v>
      </c>
      <c r="L27">
        <v>1348</v>
      </c>
      <c r="N27">
        <v>1009</v>
      </c>
      <c r="O27" t="s">
        <v>208</v>
      </c>
      <c r="P27" t="s">
        <v>208</v>
      </c>
      <c r="Q27">
        <v>1000</v>
      </c>
      <c r="X27">
        <v>6.0000000000000002E-5</v>
      </c>
      <c r="Y27">
        <v>51447.48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20</v>
      </c>
      <c r="AG27">
        <v>0</v>
      </c>
      <c r="AH27">
        <v>2</v>
      </c>
      <c r="AI27">
        <v>109116077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109116092</v>
      </c>
      <c r="C28">
        <v>109116064</v>
      </c>
      <c r="D28">
        <v>76432106</v>
      </c>
      <c r="E28">
        <v>1</v>
      </c>
      <c r="F28">
        <v>1</v>
      </c>
      <c r="G28">
        <v>1</v>
      </c>
      <c r="H28">
        <v>3</v>
      </c>
      <c r="I28" t="s">
        <v>225</v>
      </c>
      <c r="J28" t="s">
        <v>226</v>
      </c>
      <c r="K28" t="s">
        <v>227</v>
      </c>
      <c r="L28">
        <v>1374</v>
      </c>
      <c r="N28">
        <v>1013</v>
      </c>
      <c r="O28" t="s">
        <v>228</v>
      </c>
      <c r="P28" t="s">
        <v>228</v>
      </c>
      <c r="Q28">
        <v>1</v>
      </c>
      <c r="X28">
        <v>12.41</v>
      </c>
      <c r="Y28">
        <v>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20</v>
      </c>
      <c r="AG28">
        <v>0</v>
      </c>
      <c r="AH28">
        <v>2</v>
      </c>
      <c r="AI28">
        <v>109116078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109116105</v>
      </c>
      <c r="C29">
        <v>109116093</v>
      </c>
      <c r="D29">
        <v>76624295</v>
      </c>
      <c r="E29">
        <v>1</v>
      </c>
      <c r="F29">
        <v>1</v>
      </c>
      <c r="G29">
        <v>1</v>
      </c>
      <c r="H29">
        <v>1</v>
      </c>
      <c r="I29" t="s">
        <v>183</v>
      </c>
      <c r="J29" t="s">
        <v>3</v>
      </c>
      <c r="K29" t="s">
        <v>184</v>
      </c>
      <c r="L29">
        <v>1369</v>
      </c>
      <c r="N29">
        <v>1013</v>
      </c>
      <c r="O29" t="s">
        <v>185</v>
      </c>
      <c r="P29" t="s">
        <v>185</v>
      </c>
      <c r="Q29">
        <v>1</v>
      </c>
      <c r="X29">
        <v>14.08</v>
      </c>
      <c r="Y29">
        <v>0</v>
      </c>
      <c r="Z29">
        <v>0</v>
      </c>
      <c r="AA29">
        <v>0</v>
      </c>
      <c r="AB29">
        <v>9.6199999999999992</v>
      </c>
      <c r="AC29">
        <v>0</v>
      </c>
      <c r="AD29">
        <v>1</v>
      </c>
      <c r="AE29">
        <v>1</v>
      </c>
      <c r="AF29" t="s">
        <v>21</v>
      </c>
      <c r="AG29">
        <v>5.7024000000000008</v>
      </c>
      <c r="AH29">
        <v>2</v>
      </c>
      <c r="AI29">
        <v>109116094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109116106</v>
      </c>
      <c r="C30">
        <v>109116093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26</v>
      </c>
      <c r="J30" t="s">
        <v>3</v>
      </c>
      <c r="K30" t="s">
        <v>186</v>
      </c>
      <c r="L30">
        <v>608254</v>
      </c>
      <c r="N30">
        <v>1013</v>
      </c>
      <c r="O30" t="s">
        <v>187</v>
      </c>
      <c r="P30" t="s">
        <v>187</v>
      </c>
      <c r="Q30">
        <v>1</v>
      </c>
      <c r="X30">
        <v>0.2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21</v>
      </c>
      <c r="AG30">
        <v>8.1000000000000003E-2</v>
      </c>
      <c r="AH30">
        <v>2</v>
      </c>
      <c r="AI30">
        <v>109116095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109116107</v>
      </c>
      <c r="C31">
        <v>109116093</v>
      </c>
      <c r="D31">
        <v>76432618</v>
      </c>
      <c r="E31">
        <v>1</v>
      </c>
      <c r="F31">
        <v>1</v>
      </c>
      <c r="G31">
        <v>1</v>
      </c>
      <c r="H31">
        <v>2</v>
      </c>
      <c r="I31" t="s">
        <v>188</v>
      </c>
      <c r="J31" t="s">
        <v>189</v>
      </c>
      <c r="K31" t="s">
        <v>190</v>
      </c>
      <c r="L31">
        <v>1368</v>
      </c>
      <c r="N31">
        <v>1011</v>
      </c>
      <c r="O31" t="s">
        <v>191</v>
      </c>
      <c r="P31" t="s">
        <v>191</v>
      </c>
      <c r="Q31">
        <v>1</v>
      </c>
      <c r="X31">
        <v>0.2</v>
      </c>
      <c r="Y31">
        <v>0</v>
      </c>
      <c r="Z31">
        <v>134.65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21</v>
      </c>
      <c r="AG31">
        <v>8.1000000000000003E-2</v>
      </c>
      <c r="AH31">
        <v>2</v>
      </c>
      <c r="AI31">
        <v>109116096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ROW(Source!A30)</f>
        <v>30</v>
      </c>
      <c r="B32">
        <v>109116108</v>
      </c>
      <c r="C32">
        <v>109116093</v>
      </c>
      <c r="D32">
        <v>76432714</v>
      </c>
      <c r="E32">
        <v>1</v>
      </c>
      <c r="F32">
        <v>1</v>
      </c>
      <c r="G32">
        <v>1</v>
      </c>
      <c r="H32">
        <v>2</v>
      </c>
      <c r="I32" t="s">
        <v>248</v>
      </c>
      <c r="J32" t="s">
        <v>249</v>
      </c>
      <c r="K32" t="s">
        <v>250</v>
      </c>
      <c r="L32">
        <v>1368</v>
      </c>
      <c r="N32">
        <v>1011</v>
      </c>
      <c r="O32" t="s">
        <v>191</v>
      </c>
      <c r="P32" t="s">
        <v>191</v>
      </c>
      <c r="Q32">
        <v>1</v>
      </c>
      <c r="X32">
        <v>3.34</v>
      </c>
      <c r="Y32">
        <v>0</v>
      </c>
      <c r="Z32">
        <v>2.37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21</v>
      </c>
      <c r="AG32">
        <v>1.3527</v>
      </c>
      <c r="AH32">
        <v>2</v>
      </c>
      <c r="AI32">
        <v>109116097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109116109</v>
      </c>
      <c r="C33">
        <v>109116093</v>
      </c>
      <c r="D33">
        <v>76432726</v>
      </c>
      <c r="E33">
        <v>1</v>
      </c>
      <c r="F33">
        <v>1</v>
      </c>
      <c r="G33">
        <v>1</v>
      </c>
      <c r="H33">
        <v>2</v>
      </c>
      <c r="I33" t="s">
        <v>251</v>
      </c>
      <c r="J33" t="s">
        <v>252</v>
      </c>
      <c r="K33" t="s">
        <v>253</v>
      </c>
      <c r="L33">
        <v>1368</v>
      </c>
      <c r="N33">
        <v>1011</v>
      </c>
      <c r="O33" t="s">
        <v>191</v>
      </c>
      <c r="P33" t="s">
        <v>191</v>
      </c>
      <c r="Q33">
        <v>1</v>
      </c>
      <c r="X33">
        <v>3.34</v>
      </c>
      <c r="Y33">
        <v>0</v>
      </c>
      <c r="Z33">
        <v>3.6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21</v>
      </c>
      <c r="AG33">
        <v>1.3527</v>
      </c>
      <c r="AH33">
        <v>2</v>
      </c>
      <c r="AI33">
        <v>109116098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109116110</v>
      </c>
      <c r="C34">
        <v>109116093</v>
      </c>
      <c r="D34">
        <v>76434481</v>
      </c>
      <c r="E34">
        <v>1</v>
      </c>
      <c r="F34">
        <v>1</v>
      </c>
      <c r="G34">
        <v>1</v>
      </c>
      <c r="H34">
        <v>2</v>
      </c>
      <c r="I34" t="s">
        <v>198</v>
      </c>
      <c r="J34" t="s">
        <v>199</v>
      </c>
      <c r="K34" t="s">
        <v>200</v>
      </c>
      <c r="L34">
        <v>1368</v>
      </c>
      <c r="N34">
        <v>1011</v>
      </c>
      <c r="O34" t="s">
        <v>191</v>
      </c>
      <c r="P34" t="s">
        <v>191</v>
      </c>
      <c r="Q34">
        <v>1</v>
      </c>
      <c r="X34">
        <v>0.2</v>
      </c>
      <c r="Y34">
        <v>0</v>
      </c>
      <c r="Z34">
        <v>87.17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21</v>
      </c>
      <c r="AG34">
        <v>8.1000000000000003E-2</v>
      </c>
      <c r="AH34">
        <v>2</v>
      </c>
      <c r="AI34">
        <v>109116099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109116111</v>
      </c>
      <c r="C35">
        <v>109116093</v>
      </c>
      <c r="D35">
        <v>76369770</v>
      </c>
      <c r="E35">
        <v>1</v>
      </c>
      <c r="F35">
        <v>1</v>
      </c>
      <c r="G35">
        <v>1</v>
      </c>
      <c r="H35">
        <v>3</v>
      </c>
      <c r="I35" t="s">
        <v>254</v>
      </c>
      <c r="J35" t="s">
        <v>255</v>
      </c>
      <c r="K35" t="s">
        <v>256</v>
      </c>
      <c r="L35">
        <v>1348</v>
      </c>
      <c r="N35">
        <v>1009</v>
      </c>
      <c r="O35" t="s">
        <v>208</v>
      </c>
      <c r="P35" t="s">
        <v>208</v>
      </c>
      <c r="Q35">
        <v>1000</v>
      </c>
      <c r="X35">
        <v>6.2E-4</v>
      </c>
      <c r="Y35">
        <v>12430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20</v>
      </c>
      <c r="AG35">
        <v>0</v>
      </c>
      <c r="AH35">
        <v>2</v>
      </c>
      <c r="AI35">
        <v>109116100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109116112</v>
      </c>
      <c r="C36">
        <v>109116093</v>
      </c>
      <c r="D36">
        <v>76370623</v>
      </c>
      <c r="E36">
        <v>1</v>
      </c>
      <c r="F36">
        <v>1</v>
      </c>
      <c r="G36">
        <v>1</v>
      </c>
      <c r="H36">
        <v>3</v>
      </c>
      <c r="I36" t="s">
        <v>257</v>
      </c>
      <c r="J36" t="s">
        <v>258</v>
      </c>
      <c r="K36" t="s">
        <v>259</v>
      </c>
      <c r="L36">
        <v>1308</v>
      </c>
      <c r="N36">
        <v>1003</v>
      </c>
      <c r="O36" t="s">
        <v>29</v>
      </c>
      <c r="P36" t="s">
        <v>29</v>
      </c>
      <c r="Q36">
        <v>100</v>
      </c>
      <c r="X36">
        <v>2.4500000000000001E-2</v>
      </c>
      <c r="Y36">
        <v>120.36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20</v>
      </c>
      <c r="AG36">
        <v>0</v>
      </c>
      <c r="AH36">
        <v>2</v>
      </c>
      <c r="AI36">
        <v>109116101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109116113</v>
      </c>
      <c r="C37">
        <v>109116093</v>
      </c>
      <c r="D37">
        <v>76383696</v>
      </c>
      <c r="E37">
        <v>1</v>
      </c>
      <c r="F37">
        <v>1</v>
      </c>
      <c r="G37">
        <v>1</v>
      </c>
      <c r="H37">
        <v>3</v>
      </c>
      <c r="I37" t="s">
        <v>260</v>
      </c>
      <c r="J37" t="s">
        <v>261</v>
      </c>
      <c r="K37" t="s">
        <v>262</v>
      </c>
      <c r="L37">
        <v>1348</v>
      </c>
      <c r="N37">
        <v>1009</v>
      </c>
      <c r="O37" t="s">
        <v>208</v>
      </c>
      <c r="P37" t="s">
        <v>208</v>
      </c>
      <c r="Q37">
        <v>1000</v>
      </c>
      <c r="X37">
        <v>7.2000000000000005E-4</v>
      </c>
      <c r="Y37">
        <v>9073.89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20</v>
      </c>
      <c r="AG37">
        <v>0</v>
      </c>
      <c r="AH37">
        <v>2</v>
      </c>
      <c r="AI37">
        <v>109116102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109116114</v>
      </c>
      <c r="C38">
        <v>109116093</v>
      </c>
      <c r="D38">
        <v>76417973</v>
      </c>
      <c r="E38">
        <v>1</v>
      </c>
      <c r="F38">
        <v>1</v>
      </c>
      <c r="G38">
        <v>1</v>
      </c>
      <c r="H38">
        <v>3</v>
      </c>
      <c r="I38" t="s">
        <v>263</v>
      </c>
      <c r="J38" t="s">
        <v>264</v>
      </c>
      <c r="K38" t="s">
        <v>265</v>
      </c>
      <c r="L38">
        <v>1346</v>
      </c>
      <c r="N38">
        <v>1009</v>
      </c>
      <c r="O38" t="s">
        <v>212</v>
      </c>
      <c r="P38" t="s">
        <v>212</v>
      </c>
      <c r="Q38">
        <v>1</v>
      </c>
      <c r="X38">
        <v>0.25</v>
      </c>
      <c r="Y38">
        <v>68.27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20</v>
      </c>
      <c r="AG38">
        <v>0</v>
      </c>
      <c r="AH38">
        <v>2</v>
      </c>
      <c r="AI38">
        <v>109116103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109116115</v>
      </c>
      <c r="C39">
        <v>109116093</v>
      </c>
      <c r="D39">
        <v>76432106</v>
      </c>
      <c r="E39">
        <v>1</v>
      </c>
      <c r="F39">
        <v>1</v>
      </c>
      <c r="G39">
        <v>1</v>
      </c>
      <c r="H39">
        <v>3</v>
      </c>
      <c r="I39" t="s">
        <v>225</v>
      </c>
      <c r="J39" t="s">
        <v>226</v>
      </c>
      <c r="K39" t="s">
        <v>227</v>
      </c>
      <c r="L39">
        <v>1374</v>
      </c>
      <c r="N39">
        <v>1013</v>
      </c>
      <c r="O39" t="s">
        <v>228</v>
      </c>
      <c r="P39" t="s">
        <v>228</v>
      </c>
      <c r="Q39">
        <v>1</v>
      </c>
      <c r="X39">
        <v>2.71</v>
      </c>
      <c r="Y39">
        <v>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20</v>
      </c>
      <c r="AG39">
        <v>0</v>
      </c>
      <c r="AH39">
        <v>2</v>
      </c>
      <c r="AI39">
        <v>109116104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ROW(Source!A31)</f>
        <v>31</v>
      </c>
      <c r="B40">
        <v>109116130</v>
      </c>
      <c r="C40">
        <v>109116116</v>
      </c>
      <c r="D40">
        <v>76626212</v>
      </c>
      <c r="E40">
        <v>1</v>
      </c>
      <c r="F40">
        <v>1</v>
      </c>
      <c r="G40">
        <v>1</v>
      </c>
      <c r="H40">
        <v>1</v>
      </c>
      <c r="I40" t="s">
        <v>266</v>
      </c>
      <c r="J40" t="s">
        <v>3</v>
      </c>
      <c r="K40" t="s">
        <v>267</v>
      </c>
      <c r="L40">
        <v>1369</v>
      </c>
      <c r="N40">
        <v>1013</v>
      </c>
      <c r="O40" t="s">
        <v>185</v>
      </c>
      <c r="P40" t="s">
        <v>185</v>
      </c>
      <c r="Q40">
        <v>1</v>
      </c>
      <c r="X40">
        <v>16.8</v>
      </c>
      <c r="Y40">
        <v>0</v>
      </c>
      <c r="Z40">
        <v>0</v>
      </c>
      <c r="AA40">
        <v>0</v>
      </c>
      <c r="AB40">
        <v>9.92</v>
      </c>
      <c r="AC40">
        <v>0</v>
      </c>
      <c r="AD40">
        <v>1</v>
      </c>
      <c r="AE40">
        <v>1</v>
      </c>
      <c r="AF40" t="s">
        <v>21</v>
      </c>
      <c r="AG40">
        <v>6.8040000000000012</v>
      </c>
      <c r="AH40">
        <v>2</v>
      </c>
      <c r="AI40">
        <v>109116117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ROW(Source!A31)</f>
        <v>31</v>
      </c>
      <c r="B41">
        <v>109116131</v>
      </c>
      <c r="C41">
        <v>109116116</v>
      </c>
      <c r="D41">
        <v>121548</v>
      </c>
      <c r="E41">
        <v>1</v>
      </c>
      <c r="F41">
        <v>1</v>
      </c>
      <c r="G41">
        <v>1</v>
      </c>
      <c r="H41">
        <v>1</v>
      </c>
      <c r="I41" t="s">
        <v>26</v>
      </c>
      <c r="J41" t="s">
        <v>3</v>
      </c>
      <c r="K41" t="s">
        <v>186</v>
      </c>
      <c r="L41">
        <v>608254</v>
      </c>
      <c r="N41">
        <v>1013</v>
      </c>
      <c r="O41" t="s">
        <v>187</v>
      </c>
      <c r="P41" t="s">
        <v>187</v>
      </c>
      <c r="Q41">
        <v>1</v>
      </c>
      <c r="X41">
        <v>0.01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21</v>
      </c>
      <c r="AG41">
        <v>4.0500000000000006E-3</v>
      </c>
      <c r="AH41">
        <v>2</v>
      </c>
      <c r="AI41">
        <v>109116118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ROW(Source!A31)</f>
        <v>31</v>
      </c>
      <c r="B42">
        <v>109116132</v>
      </c>
      <c r="C42">
        <v>109116116</v>
      </c>
      <c r="D42">
        <v>76432618</v>
      </c>
      <c r="E42">
        <v>1</v>
      </c>
      <c r="F42">
        <v>1</v>
      </c>
      <c r="G42">
        <v>1</v>
      </c>
      <c r="H42">
        <v>2</v>
      </c>
      <c r="I42" t="s">
        <v>188</v>
      </c>
      <c r="J42" t="s">
        <v>189</v>
      </c>
      <c r="K42" t="s">
        <v>190</v>
      </c>
      <c r="L42">
        <v>1368</v>
      </c>
      <c r="N42">
        <v>1011</v>
      </c>
      <c r="O42" t="s">
        <v>191</v>
      </c>
      <c r="P42" t="s">
        <v>191</v>
      </c>
      <c r="Q42">
        <v>1</v>
      </c>
      <c r="X42">
        <v>0.01</v>
      </c>
      <c r="Y42">
        <v>0</v>
      </c>
      <c r="Z42">
        <v>134.65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21</v>
      </c>
      <c r="AG42">
        <v>4.0500000000000006E-3</v>
      </c>
      <c r="AH42">
        <v>2</v>
      </c>
      <c r="AI42">
        <v>109116119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109116133</v>
      </c>
      <c r="C43">
        <v>109116116</v>
      </c>
      <c r="D43">
        <v>76434481</v>
      </c>
      <c r="E43">
        <v>1</v>
      </c>
      <c r="F43">
        <v>1</v>
      </c>
      <c r="G43">
        <v>1</v>
      </c>
      <c r="H43">
        <v>2</v>
      </c>
      <c r="I43" t="s">
        <v>198</v>
      </c>
      <c r="J43" t="s">
        <v>199</v>
      </c>
      <c r="K43" t="s">
        <v>200</v>
      </c>
      <c r="L43">
        <v>1368</v>
      </c>
      <c r="N43">
        <v>1011</v>
      </c>
      <c r="O43" t="s">
        <v>191</v>
      </c>
      <c r="P43" t="s">
        <v>191</v>
      </c>
      <c r="Q43">
        <v>1</v>
      </c>
      <c r="X43">
        <v>0.01</v>
      </c>
      <c r="Y43">
        <v>0</v>
      </c>
      <c r="Z43">
        <v>87.17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21</v>
      </c>
      <c r="AG43">
        <v>4.0500000000000006E-3</v>
      </c>
      <c r="AH43">
        <v>2</v>
      </c>
      <c r="AI43">
        <v>109116120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109116134</v>
      </c>
      <c r="C44">
        <v>109116116</v>
      </c>
      <c r="D44">
        <v>76368996</v>
      </c>
      <c r="E44">
        <v>1</v>
      </c>
      <c r="F44">
        <v>1</v>
      </c>
      <c r="G44">
        <v>1</v>
      </c>
      <c r="H44">
        <v>3</v>
      </c>
      <c r="I44" t="s">
        <v>268</v>
      </c>
      <c r="J44" t="s">
        <v>269</v>
      </c>
      <c r="K44" t="s">
        <v>270</v>
      </c>
      <c r="L44">
        <v>1348</v>
      </c>
      <c r="N44">
        <v>1009</v>
      </c>
      <c r="O44" t="s">
        <v>208</v>
      </c>
      <c r="P44" t="s">
        <v>208</v>
      </c>
      <c r="Q44">
        <v>1000</v>
      </c>
      <c r="X44">
        <v>1E-4</v>
      </c>
      <c r="Y44">
        <v>70200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20</v>
      </c>
      <c r="AG44">
        <v>0</v>
      </c>
      <c r="AH44">
        <v>2</v>
      </c>
      <c r="AI44">
        <v>109116121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ROW(Source!A31)</f>
        <v>31</v>
      </c>
      <c r="B45">
        <v>109116135</v>
      </c>
      <c r="C45">
        <v>109116116</v>
      </c>
      <c r="D45">
        <v>76370189</v>
      </c>
      <c r="E45">
        <v>1</v>
      </c>
      <c r="F45">
        <v>1</v>
      </c>
      <c r="G45">
        <v>1</v>
      </c>
      <c r="H45">
        <v>3</v>
      </c>
      <c r="I45" t="s">
        <v>271</v>
      </c>
      <c r="J45" t="s">
        <v>272</v>
      </c>
      <c r="K45" t="s">
        <v>273</v>
      </c>
      <c r="L45">
        <v>1346</v>
      </c>
      <c r="N45">
        <v>1009</v>
      </c>
      <c r="O45" t="s">
        <v>212</v>
      </c>
      <c r="P45" t="s">
        <v>212</v>
      </c>
      <c r="Q45">
        <v>1</v>
      </c>
      <c r="X45">
        <v>0.02</v>
      </c>
      <c r="Y45">
        <v>18.899999999999999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20</v>
      </c>
      <c r="AG45">
        <v>0</v>
      </c>
      <c r="AH45">
        <v>2</v>
      </c>
      <c r="AI45">
        <v>109116122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ROW(Source!A31)</f>
        <v>31</v>
      </c>
      <c r="B46">
        <v>109116136</v>
      </c>
      <c r="C46">
        <v>109116116</v>
      </c>
      <c r="D46">
        <v>76370537</v>
      </c>
      <c r="E46">
        <v>1</v>
      </c>
      <c r="F46">
        <v>1</v>
      </c>
      <c r="G46">
        <v>1</v>
      </c>
      <c r="H46">
        <v>3</v>
      </c>
      <c r="I46" t="s">
        <v>274</v>
      </c>
      <c r="J46" t="s">
        <v>275</v>
      </c>
      <c r="K46" t="s">
        <v>276</v>
      </c>
      <c r="L46">
        <v>1346</v>
      </c>
      <c r="N46">
        <v>1009</v>
      </c>
      <c r="O46" t="s">
        <v>212</v>
      </c>
      <c r="P46" t="s">
        <v>212</v>
      </c>
      <c r="Q46">
        <v>1</v>
      </c>
      <c r="X46">
        <v>0.01</v>
      </c>
      <c r="Y46">
        <v>133.05000000000001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20</v>
      </c>
      <c r="AG46">
        <v>0</v>
      </c>
      <c r="AH46">
        <v>2</v>
      </c>
      <c r="AI46">
        <v>109116123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ROW(Source!A31)</f>
        <v>31</v>
      </c>
      <c r="B47">
        <v>109116137</v>
      </c>
      <c r="C47">
        <v>109116116</v>
      </c>
      <c r="D47">
        <v>76370623</v>
      </c>
      <c r="E47">
        <v>1</v>
      </c>
      <c r="F47">
        <v>1</v>
      </c>
      <c r="G47">
        <v>1</v>
      </c>
      <c r="H47">
        <v>3</v>
      </c>
      <c r="I47" t="s">
        <v>257</v>
      </c>
      <c r="J47" t="s">
        <v>258</v>
      </c>
      <c r="K47" t="s">
        <v>259</v>
      </c>
      <c r="L47">
        <v>1308</v>
      </c>
      <c r="N47">
        <v>1003</v>
      </c>
      <c r="O47" t="s">
        <v>29</v>
      </c>
      <c r="P47" t="s">
        <v>29</v>
      </c>
      <c r="Q47">
        <v>100</v>
      </c>
      <c r="X47">
        <v>0.1</v>
      </c>
      <c r="Y47">
        <v>120.36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20</v>
      </c>
      <c r="AG47">
        <v>0</v>
      </c>
      <c r="AH47">
        <v>2</v>
      </c>
      <c r="AI47">
        <v>109116124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ROW(Source!A31)</f>
        <v>31</v>
      </c>
      <c r="B48">
        <v>109116138</v>
      </c>
      <c r="C48">
        <v>109116116</v>
      </c>
      <c r="D48">
        <v>76370642</v>
      </c>
      <c r="E48">
        <v>1</v>
      </c>
      <c r="F48">
        <v>1</v>
      </c>
      <c r="G48">
        <v>1</v>
      </c>
      <c r="H48">
        <v>3</v>
      </c>
      <c r="I48" t="s">
        <v>277</v>
      </c>
      <c r="J48" t="s">
        <v>278</v>
      </c>
      <c r="K48" t="s">
        <v>279</v>
      </c>
      <c r="L48">
        <v>1346</v>
      </c>
      <c r="N48">
        <v>1009</v>
      </c>
      <c r="O48" t="s">
        <v>212</v>
      </c>
      <c r="P48" t="s">
        <v>212</v>
      </c>
      <c r="Q48">
        <v>1</v>
      </c>
      <c r="X48">
        <v>0.2</v>
      </c>
      <c r="Y48">
        <v>30.5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20</v>
      </c>
      <c r="AG48">
        <v>0</v>
      </c>
      <c r="AH48">
        <v>2</v>
      </c>
      <c r="AI48">
        <v>109116125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ROW(Source!A31)</f>
        <v>31</v>
      </c>
      <c r="B49">
        <v>109116139</v>
      </c>
      <c r="C49">
        <v>109116116</v>
      </c>
      <c r="D49">
        <v>76382786</v>
      </c>
      <c r="E49">
        <v>1</v>
      </c>
      <c r="F49">
        <v>1</v>
      </c>
      <c r="G49">
        <v>1</v>
      </c>
      <c r="H49">
        <v>3</v>
      </c>
      <c r="I49" t="s">
        <v>280</v>
      </c>
      <c r="J49" t="s">
        <v>281</v>
      </c>
      <c r="K49" t="s">
        <v>282</v>
      </c>
      <c r="L49">
        <v>1355</v>
      </c>
      <c r="N49">
        <v>1010</v>
      </c>
      <c r="O49" t="s">
        <v>283</v>
      </c>
      <c r="P49" t="s">
        <v>283</v>
      </c>
      <c r="Q49">
        <v>100</v>
      </c>
      <c r="X49">
        <v>1.02</v>
      </c>
      <c r="Y49">
        <v>65.819999999999993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20</v>
      </c>
      <c r="AG49">
        <v>0</v>
      </c>
      <c r="AH49">
        <v>2</v>
      </c>
      <c r="AI49">
        <v>109116126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ROW(Source!A31)</f>
        <v>31</v>
      </c>
      <c r="B50">
        <v>109116140</v>
      </c>
      <c r="C50">
        <v>109116116</v>
      </c>
      <c r="D50">
        <v>76417973</v>
      </c>
      <c r="E50">
        <v>1</v>
      </c>
      <c r="F50">
        <v>1</v>
      </c>
      <c r="G50">
        <v>1</v>
      </c>
      <c r="H50">
        <v>3</v>
      </c>
      <c r="I50" t="s">
        <v>263</v>
      </c>
      <c r="J50" t="s">
        <v>264</v>
      </c>
      <c r="K50" t="s">
        <v>265</v>
      </c>
      <c r="L50">
        <v>1346</v>
      </c>
      <c r="N50">
        <v>1009</v>
      </c>
      <c r="O50" t="s">
        <v>212</v>
      </c>
      <c r="P50" t="s">
        <v>212</v>
      </c>
      <c r="Q50">
        <v>1</v>
      </c>
      <c r="X50">
        <v>0.08</v>
      </c>
      <c r="Y50">
        <v>68.27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20</v>
      </c>
      <c r="AG50">
        <v>0</v>
      </c>
      <c r="AH50">
        <v>2</v>
      </c>
      <c r="AI50">
        <v>109116127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ROW(Source!A31)</f>
        <v>31</v>
      </c>
      <c r="B51">
        <v>109116141</v>
      </c>
      <c r="C51">
        <v>109116116</v>
      </c>
      <c r="D51">
        <v>76424762</v>
      </c>
      <c r="E51">
        <v>1</v>
      </c>
      <c r="F51">
        <v>1</v>
      </c>
      <c r="G51">
        <v>1</v>
      </c>
      <c r="H51">
        <v>3</v>
      </c>
      <c r="I51" t="s">
        <v>284</v>
      </c>
      <c r="J51" t="s">
        <v>285</v>
      </c>
      <c r="K51" t="s">
        <v>286</v>
      </c>
      <c r="L51">
        <v>1346</v>
      </c>
      <c r="N51">
        <v>1009</v>
      </c>
      <c r="O51" t="s">
        <v>212</v>
      </c>
      <c r="P51" t="s">
        <v>212</v>
      </c>
      <c r="Q51">
        <v>1</v>
      </c>
      <c r="X51">
        <v>0.1</v>
      </c>
      <c r="Y51">
        <v>30.6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20</v>
      </c>
      <c r="AG51">
        <v>0</v>
      </c>
      <c r="AH51">
        <v>2</v>
      </c>
      <c r="AI51">
        <v>109116128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ROW(Source!A31)</f>
        <v>31</v>
      </c>
      <c r="B52">
        <v>109116142</v>
      </c>
      <c r="C52">
        <v>109116116</v>
      </c>
      <c r="D52">
        <v>76432106</v>
      </c>
      <c r="E52">
        <v>1</v>
      </c>
      <c r="F52">
        <v>1</v>
      </c>
      <c r="G52">
        <v>1</v>
      </c>
      <c r="H52">
        <v>3</v>
      </c>
      <c r="I52" t="s">
        <v>225</v>
      </c>
      <c r="J52" t="s">
        <v>226</v>
      </c>
      <c r="K52" t="s">
        <v>227</v>
      </c>
      <c r="L52">
        <v>1374</v>
      </c>
      <c r="N52">
        <v>1013</v>
      </c>
      <c r="O52" t="s">
        <v>228</v>
      </c>
      <c r="P52" t="s">
        <v>228</v>
      </c>
      <c r="Q52">
        <v>1</v>
      </c>
      <c r="X52">
        <v>3.33</v>
      </c>
      <c r="Y52">
        <v>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20</v>
      </c>
      <c r="AG52">
        <v>0</v>
      </c>
      <c r="AH52">
        <v>2</v>
      </c>
      <c r="AI52">
        <v>109116129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ROW(Source!A32)</f>
        <v>32</v>
      </c>
      <c r="B53">
        <v>109116153</v>
      </c>
      <c r="C53">
        <v>109116143</v>
      </c>
      <c r="D53">
        <v>76622567</v>
      </c>
      <c r="E53">
        <v>1</v>
      </c>
      <c r="F53">
        <v>1</v>
      </c>
      <c r="G53">
        <v>1</v>
      </c>
      <c r="H53">
        <v>1</v>
      </c>
      <c r="I53" t="s">
        <v>287</v>
      </c>
      <c r="J53" t="s">
        <v>3</v>
      </c>
      <c r="K53" t="s">
        <v>288</v>
      </c>
      <c r="L53">
        <v>1369</v>
      </c>
      <c r="N53">
        <v>1013</v>
      </c>
      <c r="O53" t="s">
        <v>185</v>
      </c>
      <c r="P53" t="s">
        <v>185</v>
      </c>
      <c r="Q53">
        <v>1</v>
      </c>
      <c r="X53">
        <v>21.3</v>
      </c>
      <c r="Y53">
        <v>0</v>
      </c>
      <c r="Z53">
        <v>0</v>
      </c>
      <c r="AA53">
        <v>0</v>
      </c>
      <c r="AB53">
        <v>9.4</v>
      </c>
      <c r="AC53">
        <v>0</v>
      </c>
      <c r="AD53">
        <v>1</v>
      </c>
      <c r="AE53">
        <v>1</v>
      </c>
      <c r="AF53" t="s">
        <v>21</v>
      </c>
      <c r="AG53">
        <v>8.6265000000000001</v>
      </c>
      <c r="AH53">
        <v>2</v>
      </c>
      <c r="AI53">
        <v>109116144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ROW(Source!A32)</f>
        <v>32</v>
      </c>
      <c r="B54">
        <v>109116154</v>
      </c>
      <c r="C54">
        <v>109116143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26</v>
      </c>
      <c r="J54" t="s">
        <v>3</v>
      </c>
      <c r="K54" t="s">
        <v>186</v>
      </c>
      <c r="L54">
        <v>608254</v>
      </c>
      <c r="N54">
        <v>1013</v>
      </c>
      <c r="O54" t="s">
        <v>187</v>
      </c>
      <c r="P54" t="s">
        <v>187</v>
      </c>
      <c r="Q54">
        <v>1</v>
      </c>
      <c r="X54">
        <v>0.25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21</v>
      </c>
      <c r="AG54">
        <v>0.10125000000000001</v>
      </c>
      <c r="AH54">
        <v>2</v>
      </c>
      <c r="AI54">
        <v>109116145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ROW(Source!A32)</f>
        <v>32</v>
      </c>
      <c r="B55">
        <v>109116155</v>
      </c>
      <c r="C55">
        <v>109116143</v>
      </c>
      <c r="D55">
        <v>76432618</v>
      </c>
      <c r="E55">
        <v>1</v>
      </c>
      <c r="F55">
        <v>1</v>
      </c>
      <c r="G55">
        <v>1</v>
      </c>
      <c r="H55">
        <v>2</v>
      </c>
      <c r="I55" t="s">
        <v>188</v>
      </c>
      <c r="J55" t="s">
        <v>189</v>
      </c>
      <c r="K55" t="s">
        <v>190</v>
      </c>
      <c r="L55">
        <v>1368</v>
      </c>
      <c r="N55">
        <v>1011</v>
      </c>
      <c r="O55" t="s">
        <v>191</v>
      </c>
      <c r="P55" t="s">
        <v>191</v>
      </c>
      <c r="Q55">
        <v>1</v>
      </c>
      <c r="X55">
        <v>0.25</v>
      </c>
      <c r="Y55">
        <v>0</v>
      </c>
      <c r="Z55">
        <v>134.65</v>
      </c>
      <c r="AA55">
        <v>13.5</v>
      </c>
      <c r="AB55">
        <v>0</v>
      </c>
      <c r="AC55">
        <v>0</v>
      </c>
      <c r="AD55">
        <v>1</v>
      </c>
      <c r="AE55">
        <v>0</v>
      </c>
      <c r="AF55" t="s">
        <v>21</v>
      </c>
      <c r="AG55">
        <v>0.10125000000000001</v>
      </c>
      <c r="AH55">
        <v>2</v>
      </c>
      <c r="AI55">
        <v>109116146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ROW(Source!A32)</f>
        <v>32</v>
      </c>
      <c r="B56">
        <v>109116156</v>
      </c>
      <c r="C56">
        <v>109116143</v>
      </c>
      <c r="D56">
        <v>76432833</v>
      </c>
      <c r="E56">
        <v>1</v>
      </c>
      <c r="F56">
        <v>1</v>
      </c>
      <c r="G56">
        <v>1</v>
      </c>
      <c r="H56">
        <v>2</v>
      </c>
      <c r="I56" t="s">
        <v>195</v>
      </c>
      <c r="J56" t="s">
        <v>196</v>
      </c>
      <c r="K56" t="s">
        <v>197</v>
      </c>
      <c r="L56">
        <v>1368</v>
      </c>
      <c r="N56">
        <v>1011</v>
      </c>
      <c r="O56" t="s">
        <v>191</v>
      </c>
      <c r="P56" t="s">
        <v>191</v>
      </c>
      <c r="Q56">
        <v>1</v>
      </c>
      <c r="X56">
        <v>3.36</v>
      </c>
      <c r="Y56">
        <v>0</v>
      </c>
      <c r="Z56">
        <v>8.1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21</v>
      </c>
      <c r="AG56">
        <v>1.3608</v>
      </c>
      <c r="AH56">
        <v>2</v>
      </c>
      <c r="AI56">
        <v>109116147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ROW(Source!A32)</f>
        <v>32</v>
      </c>
      <c r="B57">
        <v>109116157</v>
      </c>
      <c r="C57">
        <v>109116143</v>
      </c>
      <c r="D57">
        <v>76434481</v>
      </c>
      <c r="E57">
        <v>1</v>
      </c>
      <c r="F57">
        <v>1</v>
      </c>
      <c r="G57">
        <v>1</v>
      </c>
      <c r="H57">
        <v>2</v>
      </c>
      <c r="I57" t="s">
        <v>198</v>
      </c>
      <c r="J57" t="s">
        <v>199</v>
      </c>
      <c r="K57" t="s">
        <v>200</v>
      </c>
      <c r="L57">
        <v>1368</v>
      </c>
      <c r="N57">
        <v>1011</v>
      </c>
      <c r="O57" t="s">
        <v>191</v>
      </c>
      <c r="P57" t="s">
        <v>191</v>
      </c>
      <c r="Q57">
        <v>1</v>
      </c>
      <c r="X57">
        <v>0.25</v>
      </c>
      <c r="Y57">
        <v>0</v>
      </c>
      <c r="Z57">
        <v>87.17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21</v>
      </c>
      <c r="AG57">
        <v>0.10125000000000001</v>
      </c>
      <c r="AH57">
        <v>2</v>
      </c>
      <c r="AI57">
        <v>109116148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ROW(Source!A32)</f>
        <v>32</v>
      </c>
      <c r="B58">
        <v>109116158</v>
      </c>
      <c r="C58">
        <v>109116143</v>
      </c>
      <c r="D58">
        <v>76369898</v>
      </c>
      <c r="E58">
        <v>1</v>
      </c>
      <c r="F58">
        <v>1</v>
      </c>
      <c r="G58">
        <v>1</v>
      </c>
      <c r="H58">
        <v>3</v>
      </c>
      <c r="I58" t="s">
        <v>289</v>
      </c>
      <c r="J58" t="s">
        <v>290</v>
      </c>
      <c r="K58" t="s">
        <v>291</v>
      </c>
      <c r="L58">
        <v>1348</v>
      </c>
      <c r="N58">
        <v>1009</v>
      </c>
      <c r="O58" t="s">
        <v>208</v>
      </c>
      <c r="P58" t="s">
        <v>208</v>
      </c>
      <c r="Q58">
        <v>1000</v>
      </c>
      <c r="X58">
        <v>4.0000000000000001E-3</v>
      </c>
      <c r="Y58">
        <v>5763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20</v>
      </c>
      <c r="AG58">
        <v>0</v>
      </c>
      <c r="AH58">
        <v>2</v>
      </c>
      <c r="AI58">
        <v>109116149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ROW(Source!A32)</f>
        <v>32</v>
      </c>
      <c r="B59">
        <v>109116159</v>
      </c>
      <c r="C59">
        <v>109116143</v>
      </c>
      <c r="D59">
        <v>76370161</v>
      </c>
      <c r="E59">
        <v>1</v>
      </c>
      <c r="F59">
        <v>1</v>
      </c>
      <c r="G59">
        <v>1</v>
      </c>
      <c r="H59">
        <v>3</v>
      </c>
      <c r="I59" t="s">
        <v>292</v>
      </c>
      <c r="J59" t="s">
        <v>293</v>
      </c>
      <c r="K59" t="s">
        <v>294</v>
      </c>
      <c r="L59">
        <v>1346</v>
      </c>
      <c r="N59">
        <v>1009</v>
      </c>
      <c r="O59" t="s">
        <v>212</v>
      </c>
      <c r="P59" t="s">
        <v>212</v>
      </c>
      <c r="Q59">
        <v>1</v>
      </c>
      <c r="X59">
        <v>1.3</v>
      </c>
      <c r="Y59">
        <v>14.31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20</v>
      </c>
      <c r="AG59">
        <v>0</v>
      </c>
      <c r="AH59">
        <v>2</v>
      </c>
      <c r="AI59">
        <v>109116150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ROW(Source!A32)</f>
        <v>32</v>
      </c>
      <c r="B60">
        <v>109116160</v>
      </c>
      <c r="C60">
        <v>109116143</v>
      </c>
      <c r="D60">
        <v>76370338</v>
      </c>
      <c r="E60">
        <v>1</v>
      </c>
      <c r="F60">
        <v>1</v>
      </c>
      <c r="G60">
        <v>1</v>
      </c>
      <c r="H60">
        <v>3</v>
      </c>
      <c r="I60" t="s">
        <v>213</v>
      </c>
      <c r="J60" t="s">
        <v>214</v>
      </c>
      <c r="K60" t="s">
        <v>215</v>
      </c>
      <c r="L60">
        <v>1346</v>
      </c>
      <c r="N60">
        <v>1009</v>
      </c>
      <c r="O60" t="s">
        <v>212</v>
      </c>
      <c r="P60" t="s">
        <v>212</v>
      </c>
      <c r="Q60">
        <v>1</v>
      </c>
      <c r="X60">
        <v>2.2999999999999998</v>
      </c>
      <c r="Y60">
        <v>28.67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20</v>
      </c>
      <c r="AG60">
        <v>0</v>
      </c>
      <c r="AH60">
        <v>2</v>
      </c>
      <c r="AI60">
        <v>109116151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ROW(Source!A32)</f>
        <v>32</v>
      </c>
      <c r="B61">
        <v>109116161</v>
      </c>
      <c r="C61">
        <v>109116143</v>
      </c>
      <c r="D61">
        <v>76432106</v>
      </c>
      <c r="E61">
        <v>1</v>
      </c>
      <c r="F61">
        <v>1</v>
      </c>
      <c r="G61">
        <v>1</v>
      </c>
      <c r="H61">
        <v>3</v>
      </c>
      <c r="I61" t="s">
        <v>225</v>
      </c>
      <c r="J61" t="s">
        <v>226</v>
      </c>
      <c r="K61" t="s">
        <v>227</v>
      </c>
      <c r="L61">
        <v>1374</v>
      </c>
      <c r="N61">
        <v>1013</v>
      </c>
      <c r="O61" t="s">
        <v>228</v>
      </c>
      <c r="P61" t="s">
        <v>228</v>
      </c>
      <c r="Q61">
        <v>1</v>
      </c>
      <c r="X61">
        <v>4</v>
      </c>
      <c r="Y61">
        <v>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20</v>
      </c>
      <c r="AG61">
        <v>0</v>
      </c>
      <c r="AH61">
        <v>2</v>
      </c>
      <c r="AI61">
        <v>109116152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2022-04-14T11:21:49Z</dcterms:created>
  <dcterms:modified xsi:type="dcterms:W3CDTF">2022-04-14T11:23:03Z</dcterms:modified>
</cp:coreProperties>
</file>